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0" windowWidth="12120" windowHeight="7890" activeTab="5"/>
  </bookViews>
  <sheets>
    <sheet name="BERHAMPUR" sheetId="1" r:id="rId1"/>
    <sheet name="BURLA" sheetId="2" r:id="rId2"/>
    <sheet name="CHAINPAL" sheetId="10" r:id="rId3"/>
    <sheet name="CUTTACK" sheetId="11" r:id="rId4"/>
    <sheet name="JAJPUR ROAD" sheetId="8" r:id="rId5"/>
    <sheet name="JEYPORE" sheetId="9" r:id="rId6"/>
  </sheets>
  <externalReferences>
    <externalReference r:id="rId7"/>
  </externalReferences>
  <definedNames>
    <definedName name="Excel_BuiltIn_Print_Area_4_1">#REF!</definedName>
    <definedName name="Excel_BuiltIn_Print_Titles">[1]TRL2!$B$1:$B$65536,[1]TRL2!$A$2:$IV$6</definedName>
    <definedName name="OLE_LINK1" localSheetId="5">JEYPORE!$C$7</definedName>
    <definedName name="_xlnm.Print_Area" localSheetId="0">BERHAMPUR!$A$1:$N$36</definedName>
    <definedName name="_xlnm.Print_Area" localSheetId="1">BURLA!$A$1:$N$70</definedName>
    <definedName name="_xlnm.Print_Area" localSheetId="2">CHAINPAL!$A$1:$N$58</definedName>
    <definedName name="_xlnm.Print_Area" localSheetId="3">CUTTACK!$A$1:$N$54</definedName>
    <definedName name="_xlnm.Print_Area" localSheetId="4">'JAJPUR ROAD'!$A$1:$N$57</definedName>
    <definedName name="_xlnm.Print_Area" localSheetId="5">JEYPORE!$A$1:$N$41</definedName>
    <definedName name="_xlnm.Print_Titles" localSheetId="0">BERHAMPUR!$1:$4</definedName>
    <definedName name="_xlnm.Print_Titles" localSheetId="1">BURLA!$4:$6</definedName>
    <definedName name="_xlnm.Print_Titles" localSheetId="2">CHAINPAL!$4:$6</definedName>
    <definedName name="_xlnm.Print_Titles" localSheetId="3">CUTTACK!$4:$5</definedName>
    <definedName name="_xlnm.Print_Titles" localSheetId="4">'JAJPUR ROAD'!$4:$6</definedName>
    <definedName name="_xlnm.Print_Titles" localSheetId="5">JEYPORE!$4:$5</definedName>
  </definedNames>
  <calcPr calcId="145621"/>
</workbook>
</file>

<file path=xl/calcChain.xml><?xml version="1.0" encoding="utf-8"?>
<calcChain xmlns="http://schemas.openxmlformats.org/spreadsheetml/2006/main">
  <c r="N41" i="9" l="1"/>
  <c r="N40" i="9"/>
  <c r="N39" i="9"/>
  <c r="N38" i="9"/>
  <c r="N37" i="9"/>
  <c r="N36" i="9"/>
  <c r="N35" i="9"/>
  <c r="N34" i="9"/>
  <c r="N33" i="9"/>
  <c r="N32" i="9"/>
  <c r="N31" i="9"/>
  <c r="N30" i="9"/>
  <c r="N29" i="9"/>
  <c r="N28" i="9"/>
  <c r="N27" i="9"/>
  <c r="N26" i="9"/>
  <c r="N25" i="9"/>
  <c r="N24" i="9"/>
  <c r="N23" i="9"/>
  <c r="N22" i="9"/>
  <c r="N21" i="9"/>
  <c r="N20" i="9"/>
  <c r="N19" i="9"/>
  <c r="N18" i="9"/>
  <c r="N17" i="9"/>
  <c r="N16" i="9"/>
  <c r="N15" i="9"/>
  <c r="N14" i="9"/>
  <c r="N13" i="9"/>
  <c r="N12" i="9"/>
  <c r="N11" i="9"/>
  <c r="N10" i="9"/>
  <c r="N9" i="9"/>
  <c r="N8" i="9"/>
  <c r="N7" i="9"/>
  <c r="J41" i="9"/>
  <c r="J40" i="9"/>
  <c r="J39" i="9"/>
  <c r="J38" i="9"/>
  <c r="J37" i="9"/>
  <c r="J36" i="9"/>
  <c r="J35" i="9"/>
  <c r="J34" i="9"/>
  <c r="J33" i="9"/>
  <c r="J32" i="9"/>
  <c r="J31" i="9"/>
  <c r="J30" i="9"/>
  <c r="J29" i="9"/>
  <c r="J28" i="9"/>
  <c r="J27" i="9"/>
  <c r="J26" i="9"/>
  <c r="J25" i="9"/>
  <c r="J24" i="9"/>
  <c r="J23" i="9"/>
  <c r="J22" i="9"/>
  <c r="J21" i="9"/>
  <c r="J20" i="9"/>
  <c r="J19" i="9"/>
  <c r="J18" i="9"/>
  <c r="J17" i="9"/>
  <c r="J16" i="9"/>
  <c r="J15" i="9"/>
  <c r="J14" i="9"/>
  <c r="J13" i="9"/>
  <c r="J12" i="9"/>
  <c r="J11" i="9"/>
  <c r="J10" i="9"/>
  <c r="J9" i="9"/>
  <c r="J8" i="9"/>
  <c r="J7" i="9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41" i="9"/>
  <c r="F7" i="9"/>
  <c r="N51" i="8"/>
  <c r="N52" i="8"/>
  <c r="N53" i="8"/>
  <c r="N54" i="8"/>
  <c r="N55" i="8"/>
  <c r="N56" i="8"/>
  <c r="N57" i="8"/>
  <c r="N50" i="8"/>
  <c r="N8" i="8"/>
  <c r="N9" i="8"/>
  <c r="N10" i="8"/>
  <c r="N11" i="8"/>
  <c r="N12" i="8"/>
  <c r="N13" i="8"/>
  <c r="N14" i="8"/>
  <c r="N15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F37" i="8"/>
  <c r="F38" i="8"/>
  <c r="F39" i="8"/>
  <c r="F40" i="8"/>
  <c r="F41" i="8"/>
  <c r="F42" i="8"/>
  <c r="F43" i="8"/>
  <c r="F44" i="8"/>
  <c r="F35" i="8"/>
  <c r="F36" i="8"/>
  <c r="F30" i="8"/>
  <c r="F31" i="8"/>
  <c r="F32" i="8"/>
  <c r="F33" i="8"/>
  <c r="F34" i="8"/>
  <c r="F18" i="8"/>
  <c r="F19" i="8"/>
  <c r="F20" i="8"/>
  <c r="F21" i="8"/>
  <c r="F22" i="8"/>
  <c r="F23" i="8"/>
  <c r="F24" i="8"/>
  <c r="F25" i="8"/>
  <c r="F26" i="8"/>
  <c r="F27" i="8"/>
  <c r="F28" i="8"/>
  <c r="F29" i="8"/>
  <c r="F8" i="8"/>
  <c r="F9" i="8"/>
  <c r="F10" i="8"/>
  <c r="F11" i="8"/>
  <c r="F12" i="8"/>
  <c r="F13" i="8"/>
  <c r="F14" i="8"/>
  <c r="F15" i="8"/>
  <c r="F16" i="8"/>
  <c r="F17" i="8"/>
  <c r="N54" i="11"/>
  <c r="N53" i="11"/>
  <c r="N52" i="11"/>
  <c r="N51" i="11"/>
  <c r="N50" i="11"/>
  <c r="N49" i="11"/>
  <c r="N48" i="11"/>
  <c r="N47" i="11"/>
  <c r="N46" i="11"/>
  <c r="N45" i="11"/>
  <c r="N44" i="11"/>
  <c r="N43" i="11"/>
  <c r="N42" i="11"/>
  <c r="N41" i="11"/>
  <c r="N40" i="11"/>
  <c r="N39" i="11"/>
  <c r="N38" i="11"/>
  <c r="N37" i="11"/>
  <c r="N36" i="11"/>
  <c r="N35" i="11"/>
  <c r="N34" i="11"/>
  <c r="N33" i="11"/>
  <c r="N32" i="11"/>
  <c r="N31" i="11"/>
  <c r="N30" i="11"/>
  <c r="N29" i="11"/>
  <c r="N28" i="11"/>
  <c r="N27" i="11"/>
  <c r="N26" i="11"/>
  <c r="N25" i="11"/>
  <c r="N24" i="11"/>
  <c r="N23" i="11"/>
  <c r="N22" i="11"/>
  <c r="N21" i="11"/>
  <c r="N20" i="11"/>
  <c r="N19" i="11"/>
  <c r="N18" i="11"/>
  <c r="N17" i="11"/>
  <c r="N16" i="11"/>
  <c r="N15" i="11"/>
  <c r="N14" i="11"/>
  <c r="N13" i="11"/>
  <c r="N12" i="11"/>
  <c r="N11" i="11"/>
  <c r="N10" i="11"/>
  <c r="N9" i="11"/>
  <c r="N8" i="11"/>
  <c r="N7" i="11"/>
  <c r="J54" i="11"/>
  <c r="J53" i="11"/>
  <c r="J52" i="11"/>
  <c r="J51" i="11"/>
  <c r="J50" i="11"/>
  <c r="J49" i="11"/>
  <c r="J48" i="11"/>
  <c r="J47" i="11"/>
  <c r="J46" i="11"/>
  <c r="J45" i="11"/>
  <c r="J44" i="11"/>
  <c r="J43" i="11"/>
  <c r="J42" i="11"/>
  <c r="J41" i="11"/>
  <c r="J40" i="11"/>
  <c r="J39" i="11"/>
  <c r="J38" i="11"/>
  <c r="J37" i="11"/>
  <c r="J36" i="11"/>
  <c r="J35" i="11"/>
  <c r="J34" i="11"/>
  <c r="J33" i="11"/>
  <c r="J32" i="11"/>
  <c r="J31" i="11"/>
  <c r="J30" i="11"/>
  <c r="J29" i="11"/>
  <c r="J28" i="11"/>
  <c r="J27" i="11"/>
  <c r="J26" i="11"/>
  <c r="J25" i="11"/>
  <c r="J24" i="11"/>
  <c r="J23" i="11"/>
  <c r="J22" i="11"/>
  <c r="J21" i="11"/>
  <c r="J20" i="11"/>
  <c r="J19" i="11"/>
  <c r="J18" i="11"/>
  <c r="J17" i="11"/>
  <c r="J16" i="11"/>
  <c r="J15" i="11"/>
  <c r="J14" i="11"/>
  <c r="J13" i="11"/>
  <c r="J12" i="11"/>
  <c r="J11" i="11"/>
  <c r="J10" i="11"/>
  <c r="J9" i="11"/>
  <c r="J8" i="11"/>
  <c r="J7" i="11"/>
  <c r="F8" i="11"/>
  <c r="F9" i="11"/>
  <c r="F10" i="11"/>
  <c r="F11" i="11"/>
  <c r="F12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5" i="11"/>
  <c r="F26" i="11"/>
  <c r="F27" i="11"/>
  <c r="F28" i="11"/>
  <c r="F29" i="11"/>
  <c r="F30" i="11"/>
  <c r="F31" i="11"/>
  <c r="F32" i="11"/>
  <c r="F33" i="11"/>
  <c r="F34" i="11"/>
  <c r="F35" i="11"/>
  <c r="F36" i="11"/>
  <c r="F37" i="11"/>
  <c r="F38" i="11"/>
  <c r="F39" i="11"/>
  <c r="F40" i="11"/>
  <c r="F41" i="11"/>
  <c r="F42" i="11"/>
  <c r="F43" i="11"/>
  <c r="F44" i="11"/>
  <c r="F45" i="11"/>
  <c r="F46" i="11"/>
  <c r="F47" i="11"/>
  <c r="F48" i="11"/>
  <c r="F49" i="11"/>
  <c r="F50" i="11"/>
  <c r="F51" i="11"/>
  <c r="F52" i="11"/>
  <c r="F53" i="11"/>
  <c r="F54" i="11"/>
  <c r="N58" i="10"/>
  <c r="N57" i="10"/>
  <c r="N56" i="10"/>
  <c r="N55" i="10"/>
  <c r="N54" i="10"/>
  <c r="N53" i="10"/>
  <c r="N52" i="10"/>
  <c r="N51" i="10"/>
  <c r="N50" i="10"/>
  <c r="N49" i="10"/>
  <c r="N48" i="10"/>
  <c r="N47" i="10"/>
  <c r="N46" i="10"/>
  <c r="N45" i="10"/>
  <c r="N44" i="10"/>
  <c r="N43" i="10"/>
  <c r="N42" i="10"/>
  <c r="N41" i="10"/>
  <c r="N40" i="10"/>
  <c r="N39" i="10"/>
  <c r="N38" i="10"/>
  <c r="N37" i="10"/>
  <c r="N36" i="10"/>
  <c r="N35" i="10"/>
  <c r="N34" i="10"/>
  <c r="N33" i="10"/>
  <c r="N32" i="10"/>
  <c r="N31" i="10"/>
  <c r="N30" i="10"/>
  <c r="N29" i="10"/>
  <c r="N28" i="10"/>
  <c r="N27" i="10"/>
  <c r="N26" i="10"/>
  <c r="N25" i="10"/>
  <c r="N24" i="10"/>
  <c r="N23" i="10"/>
  <c r="N22" i="10"/>
  <c r="N21" i="10"/>
  <c r="N20" i="10"/>
  <c r="N19" i="10"/>
  <c r="N18" i="10"/>
  <c r="N17" i="10"/>
  <c r="N16" i="10"/>
  <c r="N15" i="10"/>
  <c r="N14" i="10"/>
  <c r="N13" i="10"/>
  <c r="N12" i="10"/>
  <c r="N11" i="10"/>
  <c r="N10" i="10"/>
  <c r="N9" i="10"/>
  <c r="N8" i="10"/>
  <c r="J58" i="10"/>
  <c r="J57" i="10"/>
  <c r="J56" i="10"/>
  <c r="J55" i="10"/>
  <c r="J54" i="10"/>
  <c r="J53" i="10"/>
  <c r="J52" i="10"/>
  <c r="J51" i="10"/>
  <c r="J50" i="10"/>
  <c r="J49" i="10"/>
  <c r="J48" i="10"/>
  <c r="J47" i="10"/>
  <c r="J46" i="10"/>
  <c r="J45" i="10"/>
  <c r="J44" i="10"/>
  <c r="J43" i="10"/>
  <c r="J42" i="10"/>
  <c r="J41" i="10"/>
  <c r="J40" i="10"/>
  <c r="J39" i="10"/>
  <c r="J38" i="10"/>
  <c r="J37" i="10"/>
  <c r="J36" i="10"/>
  <c r="J35" i="10"/>
  <c r="J34" i="10"/>
  <c r="J33" i="10"/>
  <c r="J32" i="10"/>
  <c r="J31" i="10"/>
  <c r="J30" i="10"/>
  <c r="J29" i="10"/>
  <c r="J28" i="10"/>
  <c r="J27" i="10"/>
  <c r="J26" i="10"/>
  <c r="J25" i="10"/>
  <c r="J24" i="10"/>
  <c r="J23" i="10"/>
  <c r="J22" i="10"/>
  <c r="J21" i="10"/>
  <c r="J20" i="10"/>
  <c r="J19" i="10"/>
  <c r="J18" i="10"/>
  <c r="J17" i="10"/>
  <c r="J16" i="10"/>
  <c r="J15" i="10"/>
  <c r="J14" i="10"/>
  <c r="J13" i="10"/>
  <c r="J12" i="10"/>
  <c r="J11" i="10"/>
  <c r="J10" i="10"/>
  <c r="J9" i="10"/>
  <c r="J8" i="10"/>
  <c r="F9" i="10"/>
  <c r="F10" i="10"/>
  <c r="F11" i="10"/>
  <c r="F12" i="10"/>
  <c r="F13" i="10"/>
  <c r="F14" i="10"/>
  <c r="F15" i="10"/>
  <c r="F16" i="10"/>
  <c r="F17" i="10"/>
  <c r="F18" i="10"/>
  <c r="F19" i="10"/>
  <c r="F20" i="10"/>
  <c r="F21" i="10"/>
  <c r="F22" i="10"/>
  <c r="F23" i="10"/>
  <c r="F24" i="10"/>
  <c r="F25" i="10"/>
  <c r="F26" i="10"/>
  <c r="F27" i="10"/>
  <c r="F28" i="10"/>
  <c r="F29" i="10"/>
  <c r="F30" i="10"/>
  <c r="F31" i="10"/>
  <c r="F32" i="10"/>
  <c r="F33" i="10"/>
  <c r="F34" i="10"/>
  <c r="F35" i="10"/>
  <c r="F36" i="10"/>
  <c r="F37" i="10"/>
  <c r="F38" i="10"/>
  <c r="F39" i="10"/>
  <c r="F40" i="10"/>
  <c r="F41" i="10"/>
  <c r="F42" i="10"/>
  <c r="F43" i="10"/>
  <c r="F44" i="10"/>
  <c r="F45" i="10"/>
  <c r="F46" i="10"/>
  <c r="F47" i="10"/>
  <c r="F48" i="10"/>
  <c r="F49" i="10"/>
  <c r="F50" i="10"/>
  <c r="F51" i="10"/>
  <c r="F52" i="10"/>
  <c r="F53" i="10"/>
  <c r="F54" i="10"/>
  <c r="F55" i="10"/>
  <c r="F56" i="10"/>
  <c r="F57" i="10"/>
  <c r="F58" i="10"/>
  <c r="N70" i="2"/>
  <c r="N69" i="2"/>
  <c r="N68" i="2"/>
  <c r="N67" i="2"/>
  <c r="N66" i="2"/>
  <c r="N65" i="2"/>
  <c r="N64" i="2"/>
  <c r="N63" i="2"/>
  <c r="N62" i="2"/>
  <c r="N61" i="2"/>
  <c r="N60" i="2"/>
  <c r="N59" i="2"/>
  <c r="N58" i="2"/>
  <c r="N57" i="2"/>
  <c r="N56" i="2"/>
  <c r="N55" i="2"/>
  <c r="N54" i="2"/>
  <c r="N53" i="2"/>
  <c r="N52" i="2"/>
  <c r="N51" i="2"/>
  <c r="N50" i="2"/>
  <c r="N49" i="2"/>
  <c r="N48" i="2"/>
  <c r="N47" i="2"/>
  <c r="N46" i="2"/>
  <c r="N45" i="2"/>
  <c r="N44" i="2"/>
  <c r="N43" i="2"/>
  <c r="N42" i="2"/>
  <c r="N41" i="2"/>
  <c r="N40" i="2"/>
  <c r="N39" i="2"/>
  <c r="N38" i="2"/>
  <c r="N37" i="2"/>
  <c r="N36" i="2"/>
  <c r="N35" i="2"/>
  <c r="N34" i="2"/>
  <c r="N33" i="2"/>
  <c r="N32" i="2"/>
  <c r="N31" i="2"/>
  <c r="N30" i="2"/>
  <c r="N29" i="2"/>
  <c r="N28" i="2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N13" i="2"/>
  <c r="N12" i="2"/>
  <c r="N11" i="2"/>
  <c r="N10" i="2"/>
  <c r="N9" i="2"/>
  <c r="N8" i="2"/>
  <c r="N7" i="2"/>
  <c r="I69" i="2"/>
  <c r="J69" i="2" s="1"/>
  <c r="I68" i="2"/>
  <c r="J68" i="2" s="1"/>
  <c r="J70" i="2"/>
  <c r="J67" i="2"/>
  <c r="J66" i="2"/>
  <c r="J65" i="2"/>
  <c r="J64" i="2"/>
  <c r="J63" i="2"/>
  <c r="J62" i="2"/>
  <c r="J61" i="2"/>
  <c r="J60" i="2"/>
  <c r="J59" i="2"/>
  <c r="J58" i="2"/>
  <c r="J57" i="2"/>
  <c r="J56" i="2"/>
  <c r="J55" i="2"/>
  <c r="J54" i="2"/>
  <c r="J53" i="2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M36" i="9" l="1"/>
  <c r="I36" i="9"/>
  <c r="E36" i="9"/>
  <c r="M34" i="9"/>
  <c r="I34" i="9"/>
  <c r="E34" i="9"/>
  <c r="M35" i="9"/>
  <c r="I35" i="9"/>
  <c r="E35" i="9"/>
  <c r="M33" i="9"/>
  <c r="I33" i="9"/>
  <c r="E33" i="9"/>
  <c r="M32" i="9"/>
  <c r="I32" i="9"/>
  <c r="E32" i="9"/>
  <c r="M41" i="9"/>
  <c r="I41" i="9"/>
  <c r="E41" i="9"/>
  <c r="M40" i="9"/>
  <c r="I40" i="9"/>
  <c r="E40" i="9"/>
  <c r="M39" i="9"/>
  <c r="I39" i="9"/>
  <c r="E39" i="9"/>
  <c r="M38" i="9"/>
  <c r="I38" i="9"/>
  <c r="E38" i="9"/>
  <c r="M37" i="9"/>
  <c r="I37" i="9"/>
  <c r="E37" i="9"/>
  <c r="M31" i="9"/>
  <c r="I31" i="9"/>
  <c r="I30" i="9"/>
  <c r="M29" i="9"/>
  <c r="I29" i="9"/>
  <c r="I27" i="9"/>
  <c r="M26" i="9"/>
  <c r="I26" i="9"/>
  <c r="I25" i="9"/>
  <c r="M24" i="9"/>
  <c r="I24" i="9"/>
  <c r="E24" i="9"/>
  <c r="M23" i="9"/>
  <c r="I23" i="9"/>
  <c r="E23" i="9"/>
  <c r="M22" i="9"/>
  <c r="I22" i="9"/>
  <c r="E22" i="9"/>
  <c r="M21" i="9"/>
  <c r="I21" i="9"/>
  <c r="E21" i="9"/>
  <c r="M20" i="9"/>
  <c r="I20" i="9"/>
  <c r="E20" i="9"/>
  <c r="M19" i="9"/>
  <c r="I19" i="9"/>
  <c r="E19" i="9"/>
  <c r="M18" i="9"/>
  <c r="I18" i="9"/>
  <c r="E18" i="9"/>
  <c r="M17" i="9"/>
  <c r="I17" i="9"/>
  <c r="E17" i="9"/>
  <c r="I16" i="9" l="1"/>
  <c r="M15" i="9"/>
  <c r="I15" i="9"/>
  <c r="M14" i="9"/>
  <c r="I14" i="9"/>
  <c r="M13" i="9"/>
  <c r="I13" i="9"/>
  <c r="M12" i="9"/>
  <c r="I12" i="9"/>
  <c r="M11" i="9"/>
  <c r="I11" i="9"/>
  <c r="M10" i="9"/>
  <c r="I10" i="9"/>
  <c r="M9" i="9"/>
  <c r="I9" i="9"/>
  <c r="M8" i="9"/>
  <c r="I8" i="9"/>
  <c r="M7" i="9"/>
  <c r="I7" i="9"/>
  <c r="M56" i="8" l="1"/>
  <c r="I56" i="8"/>
  <c r="E56" i="8"/>
  <c r="M55" i="8"/>
  <c r="I55" i="8"/>
  <c r="E55" i="8"/>
  <c r="M54" i="8"/>
  <c r="I54" i="8"/>
  <c r="E54" i="8"/>
  <c r="M50" i="8"/>
  <c r="I50" i="8"/>
  <c r="E50" i="8"/>
  <c r="N16" i="8"/>
  <c r="N17" i="8"/>
  <c r="N18" i="8"/>
  <c r="N19" i="8"/>
  <c r="N20" i="8"/>
  <c r="N21" i="8"/>
  <c r="N22" i="8"/>
  <c r="N23" i="8"/>
  <c r="N24" i="8"/>
  <c r="N25" i="8"/>
  <c r="N26" i="8"/>
  <c r="N27" i="8"/>
  <c r="N28" i="8"/>
  <c r="N29" i="8"/>
  <c r="N30" i="8"/>
  <c r="N31" i="8"/>
  <c r="N32" i="8"/>
  <c r="N33" i="8"/>
  <c r="N34" i="8"/>
  <c r="N35" i="8"/>
  <c r="N36" i="8"/>
  <c r="N37" i="8"/>
  <c r="N38" i="8"/>
  <c r="N39" i="8"/>
  <c r="N40" i="8"/>
  <c r="N41" i="8"/>
  <c r="N42" i="8"/>
  <c r="N43" i="8"/>
  <c r="N44" i="8"/>
  <c r="N45" i="8"/>
  <c r="N46" i="8"/>
  <c r="N47" i="8"/>
  <c r="N48" i="8"/>
  <c r="N49" i="8"/>
  <c r="M49" i="8"/>
  <c r="I49" i="8"/>
  <c r="M41" i="8"/>
  <c r="I41" i="8"/>
  <c r="E41" i="8"/>
  <c r="M40" i="8"/>
  <c r="I40" i="8"/>
  <c r="E40" i="8"/>
  <c r="M39" i="8"/>
  <c r="I39" i="8"/>
  <c r="E39" i="8"/>
  <c r="O38" i="8"/>
  <c r="E38" i="8"/>
  <c r="O37" i="8"/>
  <c r="E37" i="8"/>
  <c r="M36" i="8"/>
  <c r="I36" i="8"/>
  <c r="E36" i="8"/>
  <c r="M35" i="8"/>
  <c r="I35" i="8"/>
  <c r="E35" i="8"/>
  <c r="M34" i="8"/>
  <c r="I34" i="8"/>
  <c r="E34" i="8"/>
  <c r="M33" i="8"/>
  <c r="I33" i="8"/>
  <c r="E33" i="8"/>
  <c r="M32" i="8"/>
  <c r="I32" i="8"/>
  <c r="E32" i="8"/>
  <c r="M31" i="8"/>
  <c r="I31" i="8"/>
  <c r="E31" i="8"/>
  <c r="I30" i="8"/>
  <c r="E30" i="8"/>
  <c r="M29" i="8"/>
  <c r="I29" i="8"/>
  <c r="E29" i="8"/>
  <c r="M28" i="8"/>
  <c r="I28" i="8"/>
  <c r="E28" i="8"/>
  <c r="M27" i="8"/>
  <c r="I27" i="8"/>
  <c r="E27" i="8"/>
  <c r="M26" i="8"/>
  <c r="I26" i="8"/>
  <c r="E26" i="8"/>
  <c r="M25" i="8"/>
  <c r="I25" i="8"/>
  <c r="E25" i="8"/>
  <c r="M24" i="8"/>
  <c r="I24" i="8"/>
  <c r="E24" i="8"/>
  <c r="M23" i="8"/>
  <c r="I23" i="8"/>
  <c r="E23" i="8"/>
  <c r="M22" i="8"/>
  <c r="I22" i="8"/>
  <c r="E22" i="8"/>
  <c r="M21" i="8"/>
  <c r="I21" i="8"/>
  <c r="E21" i="8"/>
  <c r="M20" i="8"/>
  <c r="I20" i="8"/>
  <c r="E20" i="8"/>
  <c r="M19" i="8"/>
  <c r="I19" i="8"/>
  <c r="E19" i="8"/>
  <c r="M18" i="8"/>
  <c r="I18" i="8"/>
  <c r="E18" i="8"/>
  <c r="M17" i="8"/>
  <c r="I17" i="8"/>
  <c r="E17" i="8"/>
  <c r="M16" i="8"/>
  <c r="I16" i="8"/>
  <c r="E16" i="8"/>
  <c r="M15" i="8"/>
  <c r="I15" i="8"/>
  <c r="E15" i="8"/>
  <c r="M14" i="8"/>
  <c r="I14" i="8"/>
  <c r="E14" i="8"/>
  <c r="M8" i="8"/>
  <c r="I8" i="8"/>
  <c r="E8" i="8"/>
  <c r="N7" i="8"/>
  <c r="M7" i="8"/>
  <c r="J7" i="8"/>
  <c r="I7" i="8"/>
  <c r="F7" i="8"/>
  <c r="E7" i="8"/>
  <c r="M54" i="11" l="1"/>
  <c r="I54" i="11"/>
  <c r="E54" i="11"/>
  <c r="M53" i="11"/>
  <c r="I53" i="11"/>
  <c r="E53" i="11"/>
  <c r="M52" i="11"/>
  <c r="I52" i="11"/>
  <c r="E52" i="11"/>
  <c r="M49" i="11"/>
  <c r="I49" i="11"/>
  <c r="E49" i="11"/>
  <c r="M48" i="11"/>
  <c r="I48" i="11"/>
  <c r="E48" i="11"/>
  <c r="M51" i="11"/>
  <c r="I51" i="11"/>
  <c r="E51" i="11"/>
  <c r="M50" i="11"/>
  <c r="I50" i="11"/>
  <c r="E50" i="11"/>
  <c r="M47" i="11"/>
  <c r="I47" i="11"/>
  <c r="E47" i="11"/>
  <c r="M46" i="11"/>
  <c r="I46" i="11"/>
  <c r="E46" i="11"/>
  <c r="M45" i="11" l="1"/>
  <c r="I45" i="11"/>
  <c r="E45" i="11"/>
  <c r="M44" i="11"/>
  <c r="I44" i="11"/>
  <c r="E44" i="11"/>
  <c r="M43" i="11"/>
  <c r="I43" i="11"/>
  <c r="M42" i="11"/>
  <c r="I42" i="11"/>
  <c r="E42" i="11"/>
  <c r="M41" i="11"/>
  <c r="I41" i="11"/>
  <c r="E41" i="11"/>
  <c r="M38" i="11"/>
  <c r="I38" i="11"/>
  <c r="E38" i="11"/>
  <c r="M37" i="11"/>
  <c r="I37" i="11"/>
  <c r="E37" i="11"/>
  <c r="M31" i="11"/>
  <c r="I31" i="11"/>
  <c r="E31" i="11"/>
  <c r="M30" i="11"/>
  <c r="I30" i="11"/>
  <c r="E30" i="11"/>
  <c r="M29" i="11"/>
  <c r="I29" i="11"/>
  <c r="E29" i="11"/>
  <c r="M28" i="11"/>
  <c r="I28" i="11"/>
  <c r="E28" i="11"/>
  <c r="M27" i="11"/>
  <c r="I27" i="11"/>
  <c r="E27" i="11"/>
  <c r="M26" i="11"/>
  <c r="I26" i="11"/>
  <c r="E26" i="11"/>
  <c r="M25" i="11"/>
  <c r="I25" i="11"/>
  <c r="E25" i="11"/>
  <c r="M24" i="11"/>
  <c r="I24" i="11"/>
  <c r="E24" i="11"/>
  <c r="M23" i="11"/>
  <c r="I23" i="11"/>
  <c r="E23" i="11"/>
  <c r="M22" i="11"/>
  <c r="I22" i="11"/>
  <c r="E22" i="11"/>
  <c r="M21" i="11"/>
  <c r="I21" i="11"/>
  <c r="E21" i="11"/>
  <c r="M20" i="11"/>
  <c r="I20" i="11"/>
  <c r="E20" i="11"/>
  <c r="M19" i="11"/>
  <c r="I19" i="11"/>
  <c r="E19" i="11"/>
  <c r="M18" i="11"/>
  <c r="I18" i="11"/>
  <c r="E18" i="11"/>
  <c r="M17" i="11"/>
  <c r="I17" i="11"/>
  <c r="E17" i="11"/>
  <c r="M16" i="11"/>
  <c r="I16" i="11"/>
  <c r="E16" i="11"/>
  <c r="M14" i="11"/>
  <c r="I14" i="11"/>
  <c r="E14" i="11"/>
  <c r="M13" i="11"/>
  <c r="I13" i="11"/>
  <c r="E13" i="11"/>
  <c r="M12" i="11"/>
  <c r="I12" i="11"/>
  <c r="E12" i="11"/>
  <c r="M11" i="11"/>
  <c r="I11" i="11"/>
  <c r="E11" i="11"/>
  <c r="M10" i="11"/>
  <c r="I10" i="11"/>
  <c r="E10" i="11"/>
  <c r="M9" i="11"/>
  <c r="I9" i="11"/>
  <c r="E9" i="11"/>
  <c r="M8" i="11"/>
  <c r="I8" i="11"/>
  <c r="E8" i="11"/>
  <c r="M7" i="11" l="1"/>
  <c r="E7" i="11"/>
  <c r="F7" i="11" s="1"/>
  <c r="G7" i="11" s="1"/>
  <c r="I7" i="11" s="1"/>
  <c r="M58" i="10"/>
  <c r="M57" i="10"/>
  <c r="M56" i="10"/>
  <c r="M55" i="10"/>
  <c r="M54" i="10"/>
  <c r="M53" i="10"/>
  <c r="M52" i="10"/>
  <c r="M51" i="10"/>
  <c r="M50" i="10"/>
  <c r="M49" i="10"/>
  <c r="M48" i="10"/>
  <c r="M47" i="10"/>
  <c r="M46" i="10"/>
  <c r="M45" i="10"/>
  <c r="M44" i="10"/>
  <c r="M43" i="10"/>
  <c r="M42" i="10"/>
  <c r="M41" i="10"/>
  <c r="M40" i="10"/>
  <c r="M39" i="10"/>
  <c r="M38" i="10"/>
  <c r="M37" i="10"/>
  <c r="M36" i="10"/>
  <c r="M35" i="10"/>
  <c r="M34" i="10"/>
  <c r="M33" i="10"/>
  <c r="M32" i="10"/>
  <c r="M31" i="10"/>
  <c r="M30" i="10"/>
  <c r="M29" i="10"/>
  <c r="M28" i="10"/>
  <c r="M27" i="10"/>
  <c r="M26" i="10"/>
  <c r="M25" i="10"/>
  <c r="M24" i="10"/>
  <c r="M23" i="10"/>
  <c r="M22" i="10"/>
  <c r="M21" i="10"/>
  <c r="M20" i="10"/>
  <c r="M19" i="10"/>
  <c r="M18" i="10"/>
  <c r="M17" i="10"/>
  <c r="M16" i="10"/>
  <c r="M15" i="10"/>
  <c r="M14" i="10"/>
  <c r="M13" i="10"/>
  <c r="M12" i="10"/>
  <c r="M11" i="10"/>
  <c r="M10" i="10"/>
  <c r="M9" i="10"/>
  <c r="M8" i="10"/>
  <c r="I58" i="10"/>
  <c r="I57" i="10"/>
  <c r="I56" i="10"/>
  <c r="I55" i="10"/>
  <c r="I54" i="10"/>
  <c r="I53" i="10"/>
  <c r="I52" i="10"/>
  <c r="I51" i="10"/>
  <c r="I50" i="10"/>
  <c r="I49" i="10"/>
  <c r="I48" i="10"/>
  <c r="I47" i="10"/>
  <c r="I46" i="10"/>
  <c r="I45" i="10"/>
  <c r="I44" i="10"/>
  <c r="I43" i="10"/>
  <c r="I42" i="10"/>
  <c r="I41" i="10"/>
  <c r="I40" i="10"/>
  <c r="I39" i="10"/>
  <c r="I38" i="10"/>
  <c r="I37" i="10"/>
  <c r="I36" i="10"/>
  <c r="I35" i="10"/>
  <c r="I34" i="10"/>
  <c r="I33" i="10"/>
  <c r="I32" i="10"/>
  <c r="I31" i="10"/>
  <c r="I30" i="10"/>
  <c r="I29" i="10"/>
  <c r="I28" i="10"/>
  <c r="I27" i="10"/>
  <c r="I26" i="10"/>
  <c r="I25" i="10"/>
  <c r="I24" i="10"/>
  <c r="I23" i="10"/>
  <c r="I22" i="10"/>
  <c r="I21" i="10"/>
  <c r="I20" i="10"/>
  <c r="I19" i="10"/>
  <c r="I18" i="10"/>
  <c r="I17" i="10"/>
  <c r="I16" i="10"/>
  <c r="I15" i="10"/>
  <c r="I14" i="10"/>
  <c r="I13" i="10"/>
  <c r="I12" i="10"/>
  <c r="I11" i="10"/>
  <c r="I10" i="10"/>
  <c r="I9" i="10"/>
  <c r="I8" i="10"/>
  <c r="G8" i="10"/>
  <c r="F8" i="10"/>
  <c r="E8" i="10"/>
  <c r="E9" i="10"/>
  <c r="E10" i="10"/>
  <c r="E11" i="10"/>
  <c r="E12" i="10"/>
  <c r="E13" i="10"/>
  <c r="E14" i="10"/>
  <c r="E15" i="10"/>
  <c r="E16" i="10"/>
  <c r="E17" i="10"/>
  <c r="E18" i="10"/>
  <c r="E19" i="10"/>
  <c r="E20" i="10"/>
  <c r="E21" i="10"/>
  <c r="E22" i="10"/>
  <c r="E23" i="10"/>
  <c r="E24" i="10"/>
  <c r="E25" i="10"/>
  <c r="E26" i="10"/>
  <c r="E27" i="10"/>
  <c r="E28" i="10"/>
  <c r="E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F7" i="2"/>
  <c r="E70" i="2"/>
  <c r="M53" i="2" l="1"/>
  <c r="I53" i="2"/>
  <c r="E53" i="2"/>
  <c r="M52" i="2"/>
  <c r="I52" i="2"/>
  <c r="E52" i="2"/>
  <c r="M51" i="2"/>
  <c r="I51" i="2"/>
  <c r="E51" i="2"/>
  <c r="M50" i="2"/>
  <c r="I50" i="2"/>
  <c r="E50" i="2"/>
  <c r="M49" i="2"/>
  <c r="I49" i="2"/>
  <c r="E49" i="2"/>
  <c r="M48" i="2"/>
  <c r="I48" i="2"/>
  <c r="E48" i="2"/>
  <c r="M47" i="2"/>
  <c r="I47" i="2"/>
  <c r="E47" i="2"/>
  <c r="M46" i="2"/>
  <c r="I46" i="2"/>
  <c r="E46" i="2"/>
  <c r="M45" i="2"/>
  <c r="I45" i="2"/>
  <c r="E45" i="2"/>
  <c r="M44" i="2"/>
  <c r="I44" i="2"/>
  <c r="E44" i="2"/>
  <c r="M43" i="2"/>
  <c r="I43" i="2"/>
  <c r="E43" i="2"/>
  <c r="M42" i="2"/>
  <c r="I42" i="2"/>
  <c r="E42" i="2"/>
  <c r="M41" i="2"/>
  <c r="I41" i="2"/>
  <c r="E41" i="2"/>
  <c r="M40" i="2"/>
  <c r="I40" i="2"/>
  <c r="E40" i="2"/>
  <c r="M39" i="2"/>
  <c r="I39" i="2"/>
  <c r="E39" i="2"/>
  <c r="M38" i="2"/>
  <c r="I38" i="2"/>
  <c r="E38" i="2"/>
  <c r="M37" i="2"/>
  <c r="I37" i="2"/>
  <c r="E37" i="2"/>
  <c r="M36" i="2"/>
  <c r="I36" i="2"/>
  <c r="E36" i="2"/>
  <c r="M35" i="2"/>
  <c r="I35" i="2"/>
  <c r="E35" i="2"/>
  <c r="M34" i="2"/>
  <c r="I34" i="2"/>
  <c r="E34" i="2"/>
  <c r="M33" i="2"/>
  <c r="I33" i="2"/>
  <c r="E33" i="2"/>
  <c r="M32" i="2"/>
  <c r="I32" i="2"/>
  <c r="E32" i="2"/>
  <c r="M31" i="2"/>
  <c r="I31" i="2"/>
  <c r="E31" i="2"/>
  <c r="M30" i="2"/>
  <c r="I30" i="2"/>
  <c r="E30" i="2"/>
  <c r="M29" i="2"/>
  <c r="I29" i="2"/>
  <c r="E29" i="2"/>
  <c r="M23" i="2"/>
  <c r="I23" i="2"/>
  <c r="E23" i="2"/>
  <c r="M22" i="2"/>
  <c r="I22" i="2"/>
  <c r="E22" i="2"/>
  <c r="M21" i="2"/>
  <c r="I21" i="2"/>
  <c r="E21" i="2"/>
  <c r="M20" i="2"/>
  <c r="I20" i="2"/>
  <c r="E20" i="2"/>
  <c r="M19" i="2"/>
  <c r="I19" i="2"/>
  <c r="E19" i="2"/>
  <c r="M18" i="2"/>
  <c r="I18" i="2"/>
  <c r="E18" i="2"/>
  <c r="M17" i="2"/>
  <c r="I17" i="2"/>
  <c r="E17" i="2"/>
  <c r="M16" i="2"/>
  <c r="I16" i="2"/>
  <c r="E16" i="2"/>
  <c r="M15" i="2"/>
  <c r="I15" i="2"/>
  <c r="E15" i="2"/>
  <c r="M14" i="2"/>
  <c r="I14" i="2"/>
  <c r="E14" i="2"/>
  <c r="M13" i="2"/>
  <c r="I13" i="2"/>
  <c r="E13" i="2"/>
  <c r="M12" i="2"/>
  <c r="I12" i="2"/>
  <c r="E12" i="2"/>
  <c r="M11" i="2"/>
  <c r="I11" i="2"/>
  <c r="E11" i="2"/>
  <c r="M10" i="2"/>
  <c r="I10" i="2"/>
  <c r="E10" i="2"/>
  <c r="M9" i="2"/>
  <c r="I9" i="2"/>
  <c r="E9" i="2"/>
  <c r="M8" i="2"/>
  <c r="I8" i="2"/>
  <c r="E8" i="2"/>
  <c r="M7" i="2"/>
  <c r="I7" i="2"/>
  <c r="E7" i="2"/>
  <c r="M19" i="1"/>
  <c r="I19" i="1"/>
  <c r="E19" i="1"/>
  <c r="M18" i="1"/>
  <c r="I18" i="1"/>
  <c r="E18" i="1"/>
  <c r="M32" i="1"/>
  <c r="I32" i="1"/>
  <c r="E32" i="1"/>
  <c r="M29" i="1"/>
  <c r="I29" i="1"/>
  <c r="E29" i="1"/>
  <c r="M31" i="1"/>
  <c r="I31" i="1"/>
  <c r="E31" i="1"/>
  <c r="M30" i="1"/>
  <c r="I30" i="1"/>
  <c r="E30" i="1"/>
  <c r="M28" i="1"/>
  <c r="I28" i="1"/>
  <c r="E28" i="1"/>
  <c r="M27" i="1"/>
  <c r="I27" i="1"/>
  <c r="E27" i="1"/>
  <c r="M35" i="1"/>
  <c r="I35" i="1"/>
  <c r="E35" i="1"/>
  <c r="M34" i="1"/>
  <c r="I34" i="1"/>
  <c r="M25" i="1"/>
  <c r="I25" i="1"/>
  <c r="E25" i="1"/>
  <c r="M26" i="1"/>
  <c r="I26" i="1"/>
  <c r="E26" i="1"/>
  <c r="M24" i="1"/>
  <c r="I24" i="1"/>
  <c r="E24" i="1"/>
  <c r="M23" i="1"/>
  <c r="I23" i="1"/>
  <c r="E23" i="1"/>
  <c r="M22" i="1"/>
  <c r="I22" i="1"/>
  <c r="E22" i="1"/>
  <c r="M21" i="1"/>
  <c r="I21" i="1"/>
  <c r="E21" i="1"/>
  <c r="M13" i="1"/>
  <c r="I13" i="1"/>
  <c r="E13" i="1"/>
  <c r="M20" i="1"/>
  <c r="I20" i="1"/>
  <c r="E20" i="1"/>
  <c r="M16" i="1"/>
  <c r="I16" i="1"/>
  <c r="E16" i="1"/>
  <c r="M15" i="1"/>
  <c r="I15" i="1"/>
  <c r="E15" i="1"/>
  <c r="M14" i="1"/>
  <c r="I14" i="1"/>
  <c r="E14" i="1"/>
  <c r="M12" i="1"/>
  <c r="I12" i="1"/>
  <c r="E12" i="1"/>
  <c r="M11" i="1"/>
  <c r="I11" i="1"/>
  <c r="E11" i="1"/>
  <c r="M10" i="1"/>
  <c r="I10" i="1"/>
  <c r="E10" i="1"/>
  <c r="M9" i="1"/>
  <c r="I9" i="1"/>
  <c r="E9" i="1"/>
  <c r="F7" i="1"/>
  <c r="M8" i="1"/>
  <c r="I8" i="1"/>
  <c r="E8" i="1"/>
  <c r="M7" i="1"/>
  <c r="I7" i="1"/>
  <c r="E7" i="1"/>
  <c r="M15" i="11" l="1"/>
  <c r="I15" i="11"/>
  <c r="E15" i="11"/>
  <c r="M42" i="8" l="1"/>
  <c r="M57" i="8"/>
  <c r="I42" i="8"/>
  <c r="I57" i="8"/>
  <c r="E57" i="8"/>
  <c r="F57" i="8" s="1"/>
  <c r="E42" i="8"/>
  <c r="M32" i="11"/>
  <c r="M33" i="11"/>
  <c r="M34" i="11"/>
  <c r="M35" i="11"/>
  <c r="M36" i="11"/>
  <c r="I32" i="11"/>
  <c r="I33" i="11"/>
  <c r="I34" i="11"/>
  <c r="I35" i="11"/>
  <c r="I36" i="11"/>
  <c r="E36" i="11" l="1"/>
  <c r="E35" i="11"/>
  <c r="E34" i="11"/>
  <c r="E33" i="11"/>
  <c r="E32" i="11"/>
  <c r="I56" i="2" l="1"/>
  <c r="E56" i="2" l="1"/>
</calcChain>
</file>

<file path=xl/comments1.xml><?xml version="1.0" encoding="utf-8"?>
<comments xmlns="http://schemas.openxmlformats.org/spreadsheetml/2006/main">
  <authors>
    <author>OPTCL</author>
  </authors>
  <commentList>
    <comment ref="B49" authorId="0">
      <text>
        <r>
          <rPr>
            <b/>
            <sz val="9"/>
            <color indexed="81"/>
            <rFont val="Tahoma"/>
            <family val="2"/>
          </rPr>
          <t>Disconnected by CESU due to non-payment</t>
        </r>
      </text>
    </comment>
    <comment ref="B50" authorId="0">
      <text>
        <r>
          <rPr>
            <b/>
            <sz val="9"/>
            <color indexed="81"/>
            <rFont val="Tahoma"/>
            <family val="2"/>
          </rPr>
          <t>Disconnected by CESU due to non-payment</t>
        </r>
      </text>
    </comment>
  </commentList>
</comments>
</file>

<file path=xl/sharedStrings.xml><?xml version="1.0" encoding="utf-8"?>
<sst xmlns="http://schemas.openxmlformats.org/spreadsheetml/2006/main" count="462" uniqueCount="340">
  <si>
    <t>AVAILABILITY OF TRANSMISSION LINES FOR POWER SUPPLY</t>
  </si>
  <si>
    <t>220 KV Bhanjanagar - Theruvali - I</t>
  </si>
  <si>
    <t>220 KV Bhanjanagar - Theruvali - II</t>
  </si>
  <si>
    <t>220 KV Bhanjanagar - Meramundali - I</t>
  </si>
  <si>
    <t>220 KV Bhanjanagar - Meramundali - II</t>
  </si>
  <si>
    <t>220 KV Bhanjanagar - Nayagarh</t>
  </si>
  <si>
    <t>220 KV Bhanjanagar - Mendhashala</t>
  </si>
  <si>
    <t>220 kV Mendhasala - Narendrapur - II</t>
  </si>
  <si>
    <t>132 KV Bhanjanagar - Aska Ckt - I</t>
  </si>
  <si>
    <t>132 KV Bhanjanagar - Aska Ckt - II</t>
  </si>
  <si>
    <t xml:space="preserve">132 KV Bhanjanagar-Phulbani </t>
  </si>
  <si>
    <t>132 KV Aska - Chhatrapur Ckt - I</t>
  </si>
  <si>
    <t>132 KV Aska - Berhampur</t>
  </si>
  <si>
    <t>132 kV Balugaon - Solari Traction</t>
  </si>
  <si>
    <t>132 kV Berhampur - Digapahandi</t>
  </si>
  <si>
    <t>132 kV Chatarpur - Ganjam</t>
  </si>
  <si>
    <t>132 kV Chhatrapur - Balugaon</t>
  </si>
  <si>
    <t>132 kV Chhatrapur - IRE-I</t>
  </si>
  <si>
    <t>132 kV Chhatrapur - IRE-II</t>
  </si>
  <si>
    <t>132 kV Chhatrapur - Rambha Traction</t>
  </si>
  <si>
    <t>132 kV Digapahandi - Mohana</t>
  </si>
  <si>
    <t>132 kV Narendrapur - Traction</t>
  </si>
  <si>
    <t>132 kV Narendrapur – Khurda</t>
  </si>
  <si>
    <t>220 kV Budhipadar - Korba – I</t>
  </si>
  <si>
    <t>220 kV Budhipadar - Korba – II</t>
  </si>
  <si>
    <t>220 kV Budhipadar - Tarkera - I</t>
  </si>
  <si>
    <t>220 kV Budhipadar - Tarkera - II</t>
  </si>
  <si>
    <t>220 kV Budhipadar- Bhusan - I</t>
  </si>
  <si>
    <t>220 kV Budhipadar- Bhusan - II</t>
  </si>
  <si>
    <t>220 kV Budhipadar – SPS - I</t>
  </si>
  <si>
    <t xml:space="preserve">220 kV Rengali - Barkote </t>
  </si>
  <si>
    <t>220 kV Tarkera - Rengali - II</t>
  </si>
  <si>
    <t>220 kV Tarkera - PGCIL - I</t>
  </si>
  <si>
    <t>220 kV Tarkera - PGCIL - II</t>
  </si>
  <si>
    <t>132 kV Bargarh - Bolangir</t>
  </si>
  <si>
    <t>132 kV Bolangir - Sonepur</t>
  </si>
  <si>
    <t>132 kV Budhipadar - Jharsuguda</t>
  </si>
  <si>
    <t>132 kV Budhipadar - MCL - I</t>
  </si>
  <si>
    <t>132 kV Budhipadar - MCL - II</t>
  </si>
  <si>
    <t>132 kV Budhipadar - Remja</t>
  </si>
  <si>
    <t>132 kV Budhipadar - Tarkera - I</t>
  </si>
  <si>
    <t>132 kV Budhipadar - Rajgangpur - II</t>
  </si>
  <si>
    <t>132 kV Budhipadar - Sundargarh - I</t>
  </si>
  <si>
    <t>132 kV Budhipadar - Sundargarh - II</t>
  </si>
  <si>
    <t>132 kV Budhipadar - MSP</t>
  </si>
  <si>
    <t>132 kV Burla PH - Budhipadar - I</t>
  </si>
  <si>
    <t>132 kV Burla PH - Budhipadar - II</t>
  </si>
  <si>
    <t>132 kV Burla PH - Rairakhole</t>
  </si>
  <si>
    <t>132 kV Burla PH - Sambalpur</t>
  </si>
  <si>
    <t>132 kV Chhend - Adhunik Metallics</t>
  </si>
  <si>
    <t>132 kV Chhend -  Nuagaon Traction</t>
  </si>
  <si>
    <t>132 kV Jharsuguda - L&amp;T</t>
  </si>
  <si>
    <t>132 kV Jharsuguda - Traction</t>
  </si>
  <si>
    <t>132 kV Katapali - Bargarh</t>
  </si>
  <si>
    <t>132 kV Rairakhole - Boinda</t>
  </si>
  <si>
    <t>132 kV Rajgangpur - Aryan Viraj Ckt - III</t>
  </si>
  <si>
    <t>132 kV Rajgangpur - OCL</t>
  </si>
  <si>
    <t>132 kV Rajgangpur - Traction - I</t>
  </si>
  <si>
    <t>132 kV Rajgangpur - Traction - II</t>
  </si>
  <si>
    <t>132 kV Rourkela - Joda (Nalda) Feeder</t>
  </si>
  <si>
    <t>132 kV Tarkera - Chhend - I</t>
  </si>
  <si>
    <t>132 kV Tarkera - Chhend - II</t>
  </si>
  <si>
    <t>132 kV Tarkera - Rajgangpur - II</t>
  </si>
  <si>
    <t>132 kV Tarkera - Rourkela - I</t>
  </si>
  <si>
    <t>132 kV Tarkera - Rourkela - II</t>
  </si>
  <si>
    <t>132 kV Tarkera - RSP - I</t>
  </si>
  <si>
    <t>132 kV Tarkera - RSP - II</t>
  </si>
  <si>
    <t>132 kV Tarkera - RSP – III</t>
  </si>
  <si>
    <t>400 kV Meramundali - Mendhasala</t>
  </si>
  <si>
    <t>220 kV Meramundali - Duburi - I</t>
  </si>
  <si>
    <t>220 kV Meramundali - Duburi - II</t>
  </si>
  <si>
    <t>220 kV Meramundali - TTPS - I</t>
  </si>
  <si>
    <t>220 kV Meramundali - TTPS - II</t>
  </si>
  <si>
    <t>220 kV Meramundali – NALCO – I</t>
  </si>
  <si>
    <t>220 kV Meramundali – NALCO – II</t>
  </si>
  <si>
    <t>220 kV Meramundali - Bidanasi</t>
  </si>
  <si>
    <t>220 kV Rengali - Tarkera - II</t>
  </si>
  <si>
    <t>220 kV Rengali - Barkote - I</t>
  </si>
  <si>
    <t>220 kV Rengali - PGCIL - I</t>
  </si>
  <si>
    <t>220 kV Rengali - PGCIL - II</t>
  </si>
  <si>
    <t>220 kV Rengali - Rengali PH - I</t>
  </si>
  <si>
    <t>220 kV Rengali - Rengali PH - II</t>
  </si>
  <si>
    <t>132 kV Angul - Boinda</t>
  </si>
  <si>
    <t>132 kV Angul - MCL - I</t>
  </si>
  <si>
    <t>132 kV Angul - MCL - II</t>
  </si>
  <si>
    <t>132 kV Boinda - Rairakhole</t>
  </si>
  <si>
    <t>132 kV Chainpal - Angul</t>
  </si>
  <si>
    <t>132 kV Chainpal - Meramundali - I</t>
  </si>
  <si>
    <t>132 kV Chainpal – Meramundali - II</t>
  </si>
  <si>
    <t>132 kV Chainpal - FCI</t>
  </si>
  <si>
    <t>132 kV Dhenkanal - ICCL</t>
  </si>
  <si>
    <t>132 kV Dhenkanal - Nuapatna</t>
  </si>
  <si>
    <t>132 kV Dhenkanal - Joranda Trac.</t>
  </si>
  <si>
    <t>132 kV Kamakhyanagar - Duburi</t>
  </si>
  <si>
    <t>132 kV Meramundali - Dhenkanal</t>
  </si>
  <si>
    <t>132 kV Meramundali - ML Rungta</t>
  </si>
  <si>
    <t>132 kV Meramundali – BRG</t>
  </si>
  <si>
    <t>132 kV TTPS - Chainpal - I</t>
  </si>
  <si>
    <t>132 kV TTPS - Chainpal - II</t>
  </si>
  <si>
    <t>132 kV TTPS - Kamakyanagar</t>
  </si>
  <si>
    <t>132 kV Chandaka - Bhubanewar - I</t>
  </si>
  <si>
    <t>132 kV Chandaka - Bhubanewar - II</t>
  </si>
  <si>
    <t>132 kV Chandaka - Bidanasi</t>
  </si>
  <si>
    <t>132 kV Chandaka - Khurda</t>
  </si>
  <si>
    <t>132 kV Chandaka - Ranasinghpur</t>
  </si>
  <si>
    <t>132 kV Choudwar - Bidanasi</t>
  </si>
  <si>
    <t>132 kV Choudwar - Kendrapara Rd Trac.</t>
  </si>
  <si>
    <t>132 kV Cuttack - Jagatsinghpur</t>
  </si>
  <si>
    <t>132 kV Jajpur Road - Chandikhole</t>
  </si>
  <si>
    <t>132 kV Jajpur Road - Kendrapara - II</t>
  </si>
  <si>
    <t>132 kV Kendrapara - Pattamundai</t>
  </si>
  <si>
    <t>132 kV Khurda - Puri</t>
  </si>
  <si>
    <t>132 kV Nimapara - Puri</t>
  </si>
  <si>
    <t>220 kV Joda - Jamshedpur</t>
  </si>
  <si>
    <t>220 kV Joda - Ramchandrapur</t>
  </si>
  <si>
    <t>220 kV Joda - TSIL</t>
  </si>
  <si>
    <t>220 kV Duburi - New Duburi-I</t>
  </si>
  <si>
    <t>220 kV Duburi - New Duburi-II</t>
  </si>
  <si>
    <t>220 kV Duburi - NINL</t>
  </si>
  <si>
    <t>220 kV TTPS - Joda - I</t>
  </si>
  <si>
    <t>220 kV TTPS - Joda - II</t>
  </si>
  <si>
    <t>132 kV Bhadrak - FACOR</t>
  </si>
  <si>
    <t>132 kV Bhadrak - Soro</t>
  </si>
  <si>
    <t>132 kV Bhdrak - Traction</t>
  </si>
  <si>
    <t>132 kV Duburi - Jajpur Rd. Ckt - I</t>
  </si>
  <si>
    <t>132 kV Duburi - Jajpur Rd. Ckt - II</t>
  </si>
  <si>
    <t>132 kV Duburi - Mesco - Bhadrak - Jajpur Town</t>
  </si>
  <si>
    <t>132 kV Duburi - Baminipal (TISCO)</t>
  </si>
  <si>
    <t>132 kV Duburi - Mesco Fdr-II</t>
  </si>
  <si>
    <t>132 kV Duburi - Jakhapura Traction</t>
  </si>
  <si>
    <t>132 kV Jajpur Road – Kendrapara-II</t>
  </si>
  <si>
    <t>132 kV Jajpur Road – Chandikhol - I</t>
  </si>
  <si>
    <t>132 kV Kalarangi Incomer</t>
  </si>
  <si>
    <t>132 kV Jaleswar - Rly Traction</t>
  </si>
  <si>
    <t>132 kV Joda - Rourkela</t>
  </si>
  <si>
    <t>132 kV Joda - Polasponga</t>
  </si>
  <si>
    <t>132 kV Joda - FAP</t>
  </si>
  <si>
    <t>132 kV Joda -  Kenduposi</t>
  </si>
  <si>
    <t>132 kV Kuchei PGCIL - Baripada</t>
  </si>
  <si>
    <t>132 kV Kuchei PGCIL - Rairangpur</t>
  </si>
  <si>
    <t>220 kV Jayanagar - Balimela - I</t>
  </si>
  <si>
    <t>220 kV Jayanagar - Balimela - II</t>
  </si>
  <si>
    <t>220 kV Jayanagar - Balimela - III</t>
  </si>
  <si>
    <t>220 kV Jayanagar - PGCIL - I</t>
  </si>
  <si>
    <t>220 kV Jayanagar - PGCIL-II</t>
  </si>
  <si>
    <t>220 kV Jayanagar - Upper Kolab-I</t>
  </si>
  <si>
    <t>220 kV Jayanagar - Upper Kolab-II</t>
  </si>
  <si>
    <t>220 kV Therubali - Bhanjanagar - I</t>
  </si>
  <si>
    <t>220 kV Therubali - Bhanjanagar - II</t>
  </si>
  <si>
    <t>220 kV Therubali - Indravati - I</t>
  </si>
  <si>
    <t>220 kV Therubali - Indravati - II</t>
  </si>
  <si>
    <t>220 kV Therubali - Jayanagar - I</t>
  </si>
  <si>
    <t>220 kV Therubali - Jayanagar - II</t>
  </si>
  <si>
    <t>220 kV Therubali - Jayanagar - III</t>
  </si>
  <si>
    <t>220 kV Therubali - Narendrapur - I</t>
  </si>
  <si>
    <t>220 kV Therubali - Narendrapur - II</t>
  </si>
  <si>
    <t>132 kV Akhusingi - Parlakhemundi</t>
  </si>
  <si>
    <t>132 kV Jayanagar - Rayagada</t>
  </si>
  <si>
    <t>132 kV Jayanagar - Sunabeda</t>
  </si>
  <si>
    <t>132 kV Jayanagar - Damonjodi</t>
  </si>
  <si>
    <t>132 kV Jayanagar -Tentulikhunti</t>
  </si>
  <si>
    <t>132 kV Kesinga - Junagarh</t>
  </si>
  <si>
    <t>132 kV Kesinga - Khariar</t>
  </si>
  <si>
    <t>132 kV Kesinga - Powmax</t>
  </si>
  <si>
    <t>132 kV Machkund - Jayanagar</t>
  </si>
  <si>
    <t>132 kV Rayagada - Akhusingh</t>
  </si>
  <si>
    <t>132 kV Sunabeda - Damonjodi</t>
  </si>
  <si>
    <t>132 kV Therubali -  Rayagada</t>
  </si>
  <si>
    <t>132 kV Therubali - IMFA</t>
  </si>
  <si>
    <t>132 kV Therubali - J.K.Paper</t>
  </si>
  <si>
    <t>132 kV Therubali - Kesinga</t>
  </si>
  <si>
    <t>132 kV Kesinga - Bolangir</t>
  </si>
  <si>
    <t>400 kV Meramundali - RSTPS-I</t>
  </si>
  <si>
    <t>400 kV Meramundali - RSTPS-II</t>
  </si>
  <si>
    <t>400 kV Meramundali - JSPL-I</t>
  </si>
  <si>
    <t>400 kV Meramundali - JSPL-II</t>
  </si>
  <si>
    <t>220 kV Meramundali - BSL-I</t>
  </si>
  <si>
    <t>132 kV Kharagprasad - SMPL</t>
  </si>
  <si>
    <t>132 kV Kharagprasad - Traction</t>
  </si>
  <si>
    <t>133 kV Kharagprasad - NBVL - I</t>
  </si>
  <si>
    <t>134 kV Kharagprasad - NBVL - II</t>
  </si>
  <si>
    <t>132 kV  Angul - TTPS</t>
  </si>
  <si>
    <t>132 kV Mohana - Akhusingh</t>
  </si>
  <si>
    <t>132 kV Jayanagar - Traction</t>
  </si>
  <si>
    <t>220 kV Meramundali - B.Nagar - I</t>
  </si>
  <si>
    <t>220 kV Meramundali - B.Nagar - II</t>
  </si>
  <si>
    <t>132 kV Meramundali - K.Prasad - I</t>
  </si>
  <si>
    <t>132 kV Meramundali - K.Prasad - II</t>
  </si>
  <si>
    <t>220 kV Tarkera - Barkote - I</t>
  </si>
  <si>
    <t>132 kV Tarkera - Rajgangpur - I</t>
  </si>
  <si>
    <t>220 kV New Duburi - Balasore - I</t>
  </si>
  <si>
    <t>132 kV Kamkhyanagar – Duburi - I</t>
  </si>
  <si>
    <t>132 kV TTPS - Duburi Ckt - II</t>
  </si>
  <si>
    <t>132 kV Bhadrak - DPCL - I</t>
  </si>
  <si>
    <t>132 kV Bhadrak - DPCL - II</t>
  </si>
  <si>
    <t>220 kV New Duburi - Paradeep - l</t>
  </si>
  <si>
    <t>220 kV New Duburi - Paradeep - ll</t>
  </si>
  <si>
    <t>220 kV Balasore - Bhadrak</t>
  </si>
  <si>
    <t>220 kV Balasore - PGCIL - 1</t>
  </si>
  <si>
    <t>220 kV Balasore - PGCIL - 2</t>
  </si>
  <si>
    <t>132 kV Balasore - Baripada</t>
  </si>
  <si>
    <t>132 kV Balasore - Soro</t>
  </si>
  <si>
    <t>132 kV Balasore - Birla Tyres</t>
  </si>
  <si>
    <t>132 kV Balasore - Traction</t>
  </si>
  <si>
    <t>132 kV J.Road - Anandapur fdr</t>
  </si>
  <si>
    <t>132 kV Balasore - Basta</t>
  </si>
  <si>
    <t>132 kV Basta - Jaleswar</t>
  </si>
  <si>
    <t>132 kV Rairangpur - Karanjia</t>
  </si>
  <si>
    <t>220 kV Chandaka - Bidanasi Ckt-I</t>
  </si>
  <si>
    <t>220 kV Nayagarh - Mendhasal</t>
  </si>
  <si>
    <t>400 kV Meramunduli - Mendhasal - I</t>
  </si>
  <si>
    <t>220 kV Chandaka - Mendhasal Ckt - II</t>
  </si>
  <si>
    <t>220 kV Chandaka - Mendhasal Ckt - III</t>
  </si>
  <si>
    <t>220 kV Chandaka - Mendhasal Ckt - IV</t>
  </si>
  <si>
    <t>220 kV Narendrapur - Mendhasal</t>
  </si>
  <si>
    <t>220 kV Bhanjanagar - Mendhasal</t>
  </si>
  <si>
    <t>132 kV ICCL - Choudwar Ckt-II</t>
  </si>
  <si>
    <t>132 kV Maheswari - ICCL Ckt-II</t>
  </si>
  <si>
    <t>132 kV Arati - Choudwar Ckt-I</t>
  </si>
  <si>
    <t>132 kV Phulnakhara - Cuttack</t>
  </si>
  <si>
    <t>132 kV Mancheswar - Phulnakhara</t>
  </si>
  <si>
    <t>220 kV Meramundali - BSL-II</t>
  </si>
  <si>
    <t>133 kV JCL Feeder</t>
  </si>
  <si>
    <t>221 kV Budhipadar - Korba – III</t>
  </si>
  <si>
    <t>132 kV Kharagprasad - SGEL</t>
  </si>
  <si>
    <t xml:space="preserve">132 kV Narendrapur - Chhatrapur-I </t>
  </si>
  <si>
    <t>132 kV Narendrapur - Chhatrapur-II</t>
  </si>
  <si>
    <t>132 kV Tarkera - Rourkela - III</t>
  </si>
  <si>
    <t>220 kV IB - Budhipadar - I</t>
  </si>
  <si>
    <t>220 kV IB - Budhipadar - II</t>
  </si>
  <si>
    <t>220 kV IB - Budhipadar - III</t>
  </si>
  <si>
    <t>220 kV IB - Budhipadar - IV</t>
  </si>
  <si>
    <t>220 kV Budhipadar - Katapali - I</t>
  </si>
  <si>
    <t>220 kV Budhipadar - Katapali - II</t>
  </si>
  <si>
    <t>220 kV Katapali - New Bolangir - I</t>
  </si>
  <si>
    <t>220 kV Katapali - New Bolangir - II</t>
  </si>
  <si>
    <t>132 kV Chiplima - Katapali</t>
  </si>
  <si>
    <t>132 kV New Bolangir - Patnagarh</t>
  </si>
  <si>
    <t>132 kV New Bolangir - Bolangir - I</t>
  </si>
  <si>
    <t>132 kV New Bolangir - Bolangir - II</t>
  </si>
  <si>
    <t>132 kV Balasore - Balasore Alloys</t>
  </si>
  <si>
    <t>132 kV Palasponga - Karanjia</t>
  </si>
  <si>
    <t>220 kV Therubali - Indravati - III</t>
  </si>
  <si>
    <t>220 kV Therubali - Indravati - IV</t>
  </si>
  <si>
    <t>132 kV Meramundali - Arati Steels</t>
  </si>
  <si>
    <t>220 kV Meramundali -Kaniha - I</t>
  </si>
  <si>
    <t>220 kV Meramundali - Kaniha -II</t>
  </si>
  <si>
    <t>132 kV Paradeep - PPT DC</t>
  </si>
  <si>
    <t>132 kV Paradeep - PPL DC</t>
  </si>
  <si>
    <t>132 kV Paradeep - IFFCO DC</t>
  </si>
  <si>
    <t>132 kV ICCL - OCL - Salipur</t>
  </si>
  <si>
    <t>Licencee   : OPTCL</t>
  </si>
  <si>
    <t>OERC</t>
  </si>
  <si>
    <t>FORM  P-8</t>
  </si>
  <si>
    <t>SL.NO.</t>
  </si>
  <si>
    <t>NAME OF THE TRANSMISSION LINE</t>
  </si>
  <si>
    <t>Duration of Interruption (Scheduled Maint.)</t>
  </si>
  <si>
    <t>Duration of Interruption (Un-scheduled Maint.)</t>
  </si>
  <si>
    <t xml:space="preserve">Total Duration of Interruption </t>
  </si>
  <si>
    <t>Percentage of time when the Feeder was available for power supply</t>
  </si>
  <si>
    <t>220 kV Budhipadar- Basundhara</t>
  </si>
  <si>
    <t>01:18</t>
  </si>
  <si>
    <t>BERHAMPUR CIRCLE</t>
  </si>
  <si>
    <t>BURLA CIRCLE</t>
  </si>
  <si>
    <t>CHAINPAL CIRCLE</t>
  </si>
  <si>
    <t>CUTTACK CIRCLE</t>
  </si>
  <si>
    <t>JAJPUR ROAD CIRCLE</t>
  </si>
  <si>
    <t>JEYPORE CIRCLE</t>
  </si>
  <si>
    <t>132 KV Aska - Purusottampur</t>
  </si>
  <si>
    <t>132 KV Purusottampur - Chhatrapur</t>
  </si>
  <si>
    <t>132 kV Narendarapur - Berhampur Ckt - I</t>
  </si>
  <si>
    <t>132 kV Narendarapur - Berhampur Ckt - II</t>
  </si>
  <si>
    <t>132 kV Chandikhole - Kendrapara</t>
  </si>
  <si>
    <t>132 kV Paradeep - Jagatsinghpur</t>
  </si>
  <si>
    <t>220 kV Paradeep - IOCL</t>
  </si>
  <si>
    <t>132 kV Chandaka - Nimapara</t>
  </si>
  <si>
    <t>132 kV Ranasinghpur Kesura</t>
  </si>
  <si>
    <t>132 kV Jajpur Road - Jajpur Town .</t>
  </si>
  <si>
    <t>00</t>
  </si>
  <si>
    <t>46:43</t>
  </si>
  <si>
    <t>08:51</t>
  </si>
  <si>
    <t>17:11</t>
  </si>
  <si>
    <t>9:20</t>
  </si>
  <si>
    <t>132 kV Bolangir - ACME - Saintala</t>
  </si>
  <si>
    <t>132 kV Bargarh -  ACC - DC</t>
  </si>
  <si>
    <t>400 KV Duburi - II                  (DOC-11/09/15)</t>
  </si>
  <si>
    <t>0:00</t>
  </si>
  <si>
    <t>220 kV New Duburi – Paradeep Ckt-I</t>
  </si>
  <si>
    <t>220 kV New Duburi – Paradeep Ckt-II</t>
  </si>
  <si>
    <t>220 kV Paradeep - Essar Steel Ckt - I</t>
  </si>
  <si>
    <t>220 kV Paradeep - Essar Steel Ckt - II</t>
  </si>
  <si>
    <t>132 kV Khurda - Chandpur</t>
  </si>
  <si>
    <t>132 kV Chandpur - Balugaon</t>
  </si>
  <si>
    <t>132/33kV Meramundali- Arati-Nuapatna 'T' Line.</t>
  </si>
  <si>
    <t>132 kV Kendarapara - Paradeep Ckt-I</t>
  </si>
  <si>
    <t>132 kV Kendarapara - Paradeep Ckt-II</t>
  </si>
  <si>
    <t>28:16</t>
  </si>
  <si>
    <t>00:00</t>
  </si>
  <si>
    <t>08:53</t>
  </si>
  <si>
    <t>25:28</t>
  </si>
  <si>
    <t>15:20</t>
  </si>
  <si>
    <t>01:43</t>
  </si>
  <si>
    <t>17:03</t>
  </si>
  <si>
    <t>10:28</t>
  </si>
  <si>
    <t>00:18</t>
  </si>
  <si>
    <t>10:46</t>
  </si>
  <si>
    <t>18:32</t>
  </si>
  <si>
    <t>74:29</t>
  </si>
  <si>
    <t>63:02</t>
  </si>
  <si>
    <t>137:31</t>
  </si>
  <si>
    <t>85:16</t>
  </si>
  <si>
    <t>00:04</t>
  </si>
  <si>
    <t>85:20</t>
  </si>
  <si>
    <t>99:28</t>
  </si>
  <si>
    <t>15:35</t>
  </si>
  <si>
    <t>115:03</t>
  </si>
  <si>
    <t>76:02</t>
  </si>
  <si>
    <t>19:41</t>
  </si>
  <si>
    <t>95:43</t>
  </si>
  <si>
    <t>69:56</t>
  </si>
  <si>
    <t>00:41</t>
  </si>
  <si>
    <t>70:37</t>
  </si>
  <si>
    <t>90:33</t>
  </si>
  <si>
    <t>12:59</t>
  </si>
  <si>
    <t>103:32</t>
  </si>
  <si>
    <t>33 kV Balasore - Emami</t>
  </si>
  <si>
    <t>64:13</t>
  </si>
  <si>
    <t>21:35</t>
  </si>
  <si>
    <t>07:21</t>
  </si>
  <si>
    <t>39:03</t>
  </si>
  <si>
    <t>38:32</t>
  </si>
  <si>
    <t>First six months of the previous year 2014-15
 04/14 to 09/14</t>
  </si>
  <si>
    <t>Last six months of the previous year 2014-15
10/14 to 03/15</t>
  </si>
  <si>
    <t>First six months of the previous year 2014-15 04/14 to 09/14</t>
  </si>
  <si>
    <t>First six months of the current year 2015-16
04/15 to 09/15</t>
  </si>
  <si>
    <t>First six months of the previous year 2014-15 
04/14 to 09/14</t>
  </si>
  <si>
    <t>First six months of the current year 2015-16
                      04/15 to 09/15</t>
  </si>
  <si>
    <t>First six months of the previous year 
(04/14 to 09/14)</t>
  </si>
  <si>
    <t>Last six months of the previous year
 (10/14 to 03/15)</t>
  </si>
  <si>
    <t>First six months of the current year
(04/15 to 09/15)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</si>
</sst>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hh]:mm"/>
    <numFmt numFmtId="165" formatCode="[h]:mm"/>
    <numFmt numFmtId="166" formatCode="[hh]:mm:ss"/>
    <numFmt numFmtId="167" formatCode="[hh]&quot;:&quot;mm"/>
  </numFmts>
  <fonts count="40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1"/>
      <name val="Arial"/>
      <family val="2"/>
    </font>
    <font>
      <sz val="10"/>
      <name val="Tahoma"/>
      <family val="2"/>
    </font>
    <font>
      <b/>
      <sz val="12"/>
      <color indexed="8"/>
      <name val="Tahoma"/>
      <family val="2"/>
    </font>
    <font>
      <b/>
      <sz val="10"/>
      <name val="Tahoma"/>
      <family val="2"/>
    </font>
    <font>
      <b/>
      <u/>
      <sz val="10"/>
      <color indexed="8"/>
      <name val="Tahoma"/>
      <family val="2"/>
    </font>
    <font>
      <b/>
      <sz val="12"/>
      <name val="Tahoma"/>
      <family val="2"/>
    </font>
    <font>
      <sz val="8"/>
      <name val="Tahoma"/>
      <family val="2"/>
    </font>
    <font>
      <sz val="10"/>
      <name val="Tahma"/>
    </font>
    <font>
      <sz val="9"/>
      <name val="Tahoma"/>
      <family val="2"/>
    </font>
    <font>
      <b/>
      <sz val="9"/>
      <name val="Tahoma"/>
      <family val="2"/>
    </font>
    <font>
      <sz val="12"/>
      <name val="Arial"/>
      <family val="2"/>
    </font>
    <font>
      <b/>
      <sz val="9"/>
      <color indexed="81"/>
      <name val="Tahoma"/>
      <family val="2"/>
    </font>
    <font>
      <b/>
      <u/>
      <sz val="10"/>
      <name val="Tahoma"/>
      <family val="2"/>
    </font>
    <font>
      <b/>
      <sz val="8"/>
      <name val="Arial"/>
      <family val="2"/>
    </font>
    <font>
      <sz val="10"/>
      <color rgb="FFFF0000"/>
      <name val="Arial"/>
      <family val="2"/>
    </font>
    <font>
      <sz val="10"/>
      <name val="Calibri"/>
      <family val="2"/>
    </font>
    <font>
      <sz val="9"/>
      <name val="Arial"/>
      <family val="2"/>
    </font>
    <font>
      <sz val="8"/>
      <color rgb="FFFF0000"/>
      <name val="Tahoma"/>
      <family val="2"/>
    </font>
    <font>
      <b/>
      <sz val="10"/>
      <name val="Arial"/>
      <family val="2"/>
    </font>
    <font>
      <sz val="10"/>
      <color rgb="FF000000"/>
      <name val="Tahoma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</patternFill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indexed="8"/>
      </bottom>
      <diagonal/>
    </border>
    <border>
      <left style="thin">
        <color rgb="FF000000"/>
      </left>
      <right/>
      <top style="thin">
        <color indexed="8"/>
      </top>
      <bottom style="thin">
        <color rgb="FF000000"/>
      </bottom>
      <diagonal/>
    </border>
    <border>
      <left/>
      <right style="thin">
        <color rgb="FF000000"/>
      </right>
      <top style="thin">
        <color indexed="8"/>
      </top>
      <bottom style="thin">
        <color rgb="FF000000"/>
      </bottom>
      <diagonal/>
    </border>
  </borders>
  <cellStyleXfs count="4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1" fillId="0" borderId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9" fillId="23" borderId="7" applyNumberForma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  <xf numFmtId="0" fontId="30" fillId="24" borderId="0"/>
    <xf numFmtId="0" fontId="30" fillId="24" borderId="0"/>
    <xf numFmtId="0" fontId="30" fillId="24" borderId="0"/>
  </cellStyleXfs>
  <cellXfs count="176">
    <xf numFmtId="0" fontId="0" fillId="0" borderId="0" xfId="0"/>
    <xf numFmtId="0" fontId="0" fillId="0" borderId="10" xfId="0" applyNumberFormat="1" applyFont="1" applyBorder="1" applyAlignment="1" applyProtection="1">
      <alignment vertical="center"/>
      <protection locked="0"/>
    </xf>
    <xf numFmtId="0" fontId="0" fillId="0" borderId="10" xfId="0" applyFont="1" applyBorder="1" applyAlignment="1" applyProtection="1">
      <alignment vertical="center"/>
      <protection locked="0"/>
    </xf>
    <xf numFmtId="0" fontId="18" fillId="0" borderId="10" xfId="0" applyFont="1" applyBorder="1" applyAlignment="1" applyProtection="1">
      <alignment vertical="center"/>
      <protection locked="0"/>
    </xf>
    <xf numFmtId="0" fontId="18" fillId="0" borderId="10" xfId="0" applyNumberFormat="1" applyFont="1" applyBorder="1" applyAlignment="1" applyProtection="1">
      <alignment vertical="center"/>
      <protection locked="0"/>
    </xf>
    <xf numFmtId="10" fontId="18" fillId="0" borderId="10" xfId="0" applyNumberFormat="1" applyFont="1" applyBorder="1" applyAlignment="1" applyProtection="1">
      <alignment vertical="center"/>
      <protection locked="0"/>
    </xf>
    <xf numFmtId="0" fontId="19" fillId="0" borderId="10" xfId="0" applyFont="1" applyBorder="1" applyAlignment="1" applyProtection="1">
      <alignment vertical="center" wrapText="1"/>
      <protection locked="0"/>
    </xf>
    <xf numFmtId="0" fontId="19" fillId="0" borderId="10" xfId="0" applyNumberFormat="1" applyFont="1" applyBorder="1" applyAlignment="1" applyProtection="1">
      <alignment horizontal="center" vertical="center"/>
      <protection locked="0"/>
    </xf>
    <xf numFmtId="0" fontId="19" fillId="0" borderId="10" xfId="0" applyNumberFormat="1" applyFont="1" applyBorder="1" applyAlignment="1" applyProtection="1">
      <alignment vertical="center"/>
      <protection locked="0"/>
    </xf>
    <xf numFmtId="0" fontId="19" fillId="0" borderId="10" xfId="0" applyFont="1" applyBorder="1" applyAlignment="1" applyProtection="1">
      <alignment vertical="center"/>
      <protection locked="0"/>
    </xf>
    <xf numFmtId="164" fontId="19" fillId="0" borderId="10" xfId="0" applyNumberFormat="1" applyFont="1" applyBorder="1" applyAlignment="1" applyProtection="1">
      <alignment horizontal="center" vertical="center"/>
      <protection locked="0"/>
    </xf>
    <xf numFmtId="10" fontId="19" fillId="0" borderId="10" xfId="0" applyNumberFormat="1" applyFont="1" applyBorder="1" applyAlignment="1" applyProtection="1">
      <alignment vertical="center"/>
      <protection locked="0"/>
    </xf>
    <xf numFmtId="164" fontId="0" fillId="0" borderId="10" xfId="0" applyNumberFormat="1" applyFont="1" applyBorder="1" applyAlignment="1" applyProtection="1">
      <alignment horizontal="center" vertical="center" wrapText="1"/>
      <protection locked="0"/>
    </xf>
    <xf numFmtId="0" fontId="0" fillId="0" borderId="10" xfId="0" applyNumberFormat="1" applyFont="1" applyBorder="1" applyAlignment="1" applyProtection="1">
      <alignment horizontal="center" vertical="center"/>
      <protection locked="0"/>
    </xf>
    <xf numFmtId="0" fontId="0" fillId="0" borderId="10" xfId="0" applyFont="1" applyBorder="1" applyAlignment="1" applyProtection="1">
      <alignment horizontal="center" vertical="center"/>
      <protection locked="0"/>
    </xf>
    <xf numFmtId="0" fontId="0" fillId="0" borderId="10" xfId="0" applyFont="1" applyBorder="1" applyAlignment="1" applyProtection="1">
      <alignment vertical="center" wrapText="1"/>
      <protection locked="0"/>
    </xf>
    <xf numFmtId="164" fontId="0" fillId="0" borderId="10" xfId="0" applyNumberFormat="1" applyFont="1" applyBorder="1" applyAlignment="1">
      <alignment horizontal="center" vertical="top"/>
    </xf>
    <xf numFmtId="164" fontId="0" fillId="0" borderId="10" xfId="0" applyNumberFormat="1" applyFont="1" applyBorder="1" applyAlignment="1" applyProtection="1">
      <alignment horizontal="center" vertical="center"/>
      <protection locked="0"/>
    </xf>
    <xf numFmtId="164" fontId="0" fillId="0" borderId="10" xfId="0" applyNumberFormat="1" applyFont="1" applyBorder="1" applyAlignment="1">
      <alignment horizontal="center"/>
    </xf>
    <xf numFmtId="164" fontId="0" fillId="0" borderId="10" xfId="0" applyNumberFormat="1" applyFont="1" applyBorder="1" applyAlignment="1">
      <alignment horizontal="center" wrapText="1"/>
    </xf>
    <xf numFmtId="0" fontId="0" fillId="0" borderId="10" xfId="0" applyFont="1" applyBorder="1" applyAlignment="1" applyProtection="1">
      <alignment horizontal="left" vertical="center" wrapText="1"/>
      <protection locked="0"/>
    </xf>
    <xf numFmtId="0" fontId="0" fillId="0" borderId="10" xfId="0" applyBorder="1" applyAlignment="1" applyProtection="1">
      <alignment vertical="center"/>
      <protection locked="0"/>
    </xf>
    <xf numFmtId="10" fontId="0" fillId="0" borderId="10" xfId="0" applyNumberFormat="1" applyFont="1" applyBorder="1" applyAlignment="1" applyProtection="1">
      <alignment horizontal="center" vertical="center"/>
      <protection locked="0"/>
    </xf>
    <xf numFmtId="0" fontId="0" fillId="0" borderId="10" xfId="0" applyFont="1" applyFill="1" applyBorder="1" applyAlignment="1" applyProtection="1">
      <alignment vertical="center" wrapText="1"/>
      <protection locked="0"/>
    </xf>
    <xf numFmtId="10" fontId="0" fillId="0" borderId="10" xfId="0" applyNumberFormat="1" applyFont="1" applyBorder="1" applyAlignment="1">
      <alignment horizontal="center"/>
    </xf>
    <xf numFmtId="10" fontId="0" fillId="0" borderId="10" xfId="0" applyNumberFormat="1" applyFont="1" applyBorder="1" applyAlignment="1" applyProtection="1">
      <alignment vertical="center"/>
      <protection locked="0"/>
    </xf>
    <xf numFmtId="10" fontId="0" fillId="0" borderId="10" xfId="0" applyNumberFormat="1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10" fontId="0" fillId="0" borderId="10" xfId="0" applyNumberFormat="1" applyFont="1" applyBorder="1" applyAlignment="1">
      <alignment vertical="center" wrapText="1"/>
    </xf>
    <xf numFmtId="0" fontId="0" fillId="0" borderId="10" xfId="0" applyFont="1" applyBorder="1" applyAlignment="1">
      <alignment vertical="center" wrapText="1"/>
    </xf>
    <xf numFmtId="10" fontId="20" fillId="0" borderId="10" xfId="0" applyNumberFormat="1" applyFont="1" applyFill="1" applyBorder="1" applyAlignment="1" applyProtection="1">
      <alignment vertical="center"/>
      <protection locked="0"/>
    </xf>
    <xf numFmtId="0" fontId="20" fillId="0" borderId="10" xfId="0" applyNumberFormat="1" applyFont="1" applyFill="1" applyBorder="1" applyAlignment="1" applyProtection="1">
      <alignment vertical="center"/>
      <protection locked="0"/>
    </xf>
    <xf numFmtId="0" fontId="20" fillId="0" borderId="10" xfId="0" applyFont="1" applyFill="1" applyBorder="1" applyAlignment="1" applyProtection="1">
      <alignment vertical="center"/>
      <protection locked="0"/>
    </xf>
    <xf numFmtId="0" fontId="0" fillId="0" borderId="10" xfId="0" applyFont="1" applyFill="1" applyBorder="1" applyAlignment="1" applyProtection="1">
      <alignment vertical="center"/>
      <protection locked="0"/>
    </xf>
    <xf numFmtId="0" fontId="0" fillId="0" borderId="10" xfId="0" applyFont="1" applyFill="1" applyBorder="1" applyAlignment="1" applyProtection="1">
      <alignment horizontal="left" vertical="center" wrapText="1"/>
      <protection locked="0"/>
    </xf>
    <xf numFmtId="0" fontId="21" fillId="0" borderId="0" xfId="0" applyNumberFormat="1" applyFont="1" applyFill="1" applyAlignment="1">
      <alignment vertical="center"/>
    </xf>
    <xf numFmtId="0" fontId="22" fillId="0" borderId="0" xfId="0" applyNumberFormat="1" applyFont="1" applyFill="1" applyAlignment="1">
      <alignment vertical="center"/>
    </xf>
    <xf numFmtId="0" fontId="23" fillId="0" borderId="0" xfId="0" applyNumberFormat="1" applyFont="1" applyFill="1" applyAlignment="1">
      <alignment horizontal="right" vertical="center"/>
    </xf>
    <xf numFmtId="0" fontId="24" fillId="0" borderId="0" xfId="0" applyNumberFormat="1" applyFont="1" applyFill="1" applyAlignment="1">
      <alignment vertical="center"/>
    </xf>
    <xf numFmtId="0" fontId="26" fillId="0" borderId="10" xfId="0" quotePrefix="1" applyNumberFormat="1" applyFont="1" applyFill="1" applyBorder="1" applyAlignment="1">
      <alignment horizontal="center" vertical="center"/>
    </xf>
    <xf numFmtId="0" fontId="26" fillId="0" borderId="10" xfId="0" applyNumberFormat="1" applyFont="1" applyFill="1" applyBorder="1" applyAlignment="1">
      <alignment horizontal="center" vertical="center"/>
    </xf>
    <xf numFmtId="0" fontId="26" fillId="0" borderId="10" xfId="0" applyNumberFormat="1" applyFont="1" applyFill="1" applyBorder="1" applyAlignment="1">
      <alignment horizontal="center" vertical="center" wrapText="1"/>
    </xf>
    <xf numFmtId="0" fontId="21" fillId="0" borderId="10" xfId="0" applyFont="1" applyBorder="1" applyAlignment="1" applyProtection="1">
      <alignment vertical="center"/>
      <protection locked="0"/>
    </xf>
    <xf numFmtId="0" fontId="26" fillId="0" borderId="10" xfId="0" applyFont="1" applyBorder="1" applyAlignment="1" applyProtection="1">
      <alignment vertical="center"/>
      <protection locked="0"/>
    </xf>
    <xf numFmtId="164" fontId="0" fillId="0" borderId="0" xfId="0" applyNumberFormat="1" applyFont="1" applyBorder="1" applyAlignment="1" applyProtection="1">
      <alignment horizontal="center" vertical="center"/>
      <protection locked="0"/>
    </xf>
    <xf numFmtId="0" fontId="0" fillId="0" borderId="0" xfId="0" applyNumberFormat="1" applyFont="1" applyBorder="1" applyAlignment="1" applyProtection="1">
      <alignment vertical="center"/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18" fillId="0" borderId="0" xfId="0" applyNumberFormat="1" applyFont="1" applyBorder="1" applyAlignment="1" applyProtection="1">
      <alignment horizontal="center" vertical="center"/>
      <protection locked="0"/>
    </xf>
    <xf numFmtId="0" fontId="18" fillId="0" borderId="0" xfId="0" applyFont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vertical="center"/>
      <protection locked="0"/>
    </xf>
    <xf numFmtId="20" fontId="0" fillId="0" borderId="0" xfId="0" applyNumberFormat="1" applyFont="1" applyBorder="1" applyAlignment="1" applyProtection="1">
      <alignment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164" fontId="27" fillId="0" borderId="0" xfId="0" applyNumberFormat="1" applyFont="1" applyBorder="1" applyAlignment="1" applyProtection="1">
      <alignment horizontal="center" vertical="center"/>
      <protection locked="0"/>
    </xf>
    <xf numFmtId="10" fontId="27" fillId="0" borderId="0" xfId="0" applyNumberFormat="1" applyFont="1" applyBorder="1" applyAlignment="1" applyProtection="1">
      <alignment horizontal="center" vertical="center"/>
      <protection locked="0"/>
    </xf>
    <xf numFmtId="0" fontId="0" fillId="0" borderId="0" xfId="0" applyNumberFormat="1" applyBorder="1" applyAlignment="1" applyProtection="1">
      <alignment vertical="center"/>
      <protection locked="0"/>
    </xf>
    <xf numFmtId="10" fontId="0" fillId="0" borderId="0" xfId="0" applyNumberFormat="1" applyFont="1" applyBorder="1" applyAlignment="1" applyProtection="1">
      <alignment horizontal="center" vertical="center"/>
      <protection locked="0"/>
    </xf>
    <xf numFmtId="0" fontId="18" fillId="0" borderId="0" xfId="0" applyNumberFormat="1" applyFont="1" applyBorder="1" applyAlignment="1" applyProtection="1">
      <alignment vertical="center"/>
      <protection locked="0"/>
    </xf>
    <xf numFmtId="0" fontId="18" fillId="0" borderId="0" xfId="0" applyFont="1" applyBorder="1" applyAlignment="1" applyProtection="1">
      <alignment vertical="center"/>
      <protection locked="0"/>
    </xf>
    <xf numFmtId="0" fontId="0" fillId="0" borderId="0" xfId="0" applyFont="1" applyBorder="1" applyAlignment="1" applyProtection="1">
      <alignment horizontal="center" vertical="center"/>
      <protection locked="0"/>
    </xf>
    <xf numFmtId="0" fontId="0" fillId="0" borderId="0" xfId="0" applyNumberFormat="1" applyFont="1" applyBorder="1" applyAlignment="1" applyProtection="1">
      <alignment horizontal="center" vertical="center"/>
      <protection locked="0"/>
    </xf>
    <xf numFmtId="165" fontId="18" fillId="0" borderId="0" xfId="0" applyNumberFormat="1" applyFont="1" applyBorder="1" applyAlignment="1" applyProtection="1">
      <alignment vertical="center"/>
      <protection locked="0"/>
    </xf>
    <xf numFmtId="10" fontId="18" fillId="0" borderId="0" xfId="0" applyNumberFormat="1" applyFont="1" applyBorder="1" applyAlignment="1" applyProtection="1">
      <alignment vertical="center"/>
      <protection locked="0"/>
    </xf>
    <xf numFmtId="10" fontId="18" fillId="0" borderId="0" xfId="0" applyNumberFormat="1" applyFont="1" applyBorder="1" applyAlignment="1" applyProtection="1">
      <alignment horizontal="center" vertical="center"/>
      <protection locked="0"/>
    </xf>
    <xf numFmtId="165" fontId="18" fillId="0" borderId="0" xfId="0" applyNumberFormat="1" applyFont="1" applyBorder="1" applyAlignment="1" applyProtection="1">
      <alignment horizontal="center" vertical="center"/>
      <protection locked="0"/>
    </xf>
    <xf numFmtId="164" fontId="18" fillId="0" borderId="0" xfId="0" applyNumberFormat="1" applyFont="1" applyBorder="1" applyAlignment="1" applyProtection="1">
      <alignment horizontal="center" vertical="center"/>
      <protection locked="0"/>
    </xf>
    <xf numFmtId="164" fontId="18" fillId="0" borderId="0" xfId="0" applyNumberFormat="1" applyFont="1" applyBorder="1" applyAlignment="1" applyProtection="1">
      <alignment vertical="center"/>
      <protection locked="0"/>
    </xf>
    <xf numFmtId="0" fontId="21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vertical="center"/>
      <protection locked="0"/>
    </xf>
    <xf numFmtId="164" fontId="21" fillId="0" borderId="0" xfId="0" applyNumberFormat="1" applyFont="1" applyBorder="1" applyAlignment="1" applyProtection="1">
      <alignment horizontal="center" vertical="center"/>
      <protection locked="0"/>
    </xf>
    <xf numFmtId="10" fontId="21" fillId="0" borderId="0" xfId="0" applyNumberFormat="1" applyFont="1" applyBorder="1" applyAlignment="1" applyProtection="1">
      <alignment horizontal="center" vertical="center"/>
      <protection locked="0"/>
    </xf>
    <xf numFmtId="164" fontId="26" fillId="0" borderId="0" xfId="0" applyNumberFormat="1" applyFont="1" applyBorder="1" applyAlignment="1" applyProtection="1">
      <alignment horizontal="center" vertical="center"/>
      <protection locked="0"/>
    </xf>
    <xf numFmtId="10" fontId="26" fillId="0" borderId="0" xfId="0" applyNumberFormat="1" applyFont="1" applyBorder="1" applyAlignment="1" applyProtection="1">
      <alignment horizontal="center" vertical="center"/>
      <protection locked="0"/>
    </xf>
    <xf numFmtId="0" fontId="21" fillId="0" borderId="10" xfId="0" applyNumberFormat="1" applyFont="1" applyFill="1" applyBorder="1" applyAlignment="1">
      <alignment horizontal="center" vertical="center" wrapText="1"/>
    </xf>
    <xf numFmtId="0" fontId="21" fillId="0" borderId="12" xfId="0" applyNumberFormat="1" applyFont="1" applyFill="1" applyBorder="1" applyAlignment="1">
      <alignment horizontal="center" vertical="center" wrapText="1"/>
    </xf>
    <xf numFmtId="164" fontId="28" fillId="0" borderId="10" xfId="0" applyNumberFormat="1" applyFont="1" applyFill="1" applyBorder="1" applyAlignment="1">
      <alignment horizontal="center" vertical="center" wrapText="1"/>
    </xf>
    <xf numFmtId="0" fontId="28" fillId="0" borderId="10" xfId="0" applyNumberFormat="1" applyFont="1" applyFill="1" applyBorder="1" applyAlignment="1">
      <alignment horizontal="center" vertical="center" wrapText="1"/>
    </xf>
    <xf numFmtId="164" fontId="28" fillId="0" borderId="10" xfId="0" applyNumberFormat="1" applyFont="1" applyFill="1" applyBorder="1" applyAlignment="1">
      <alignment vertical="center" wrapText="1"/>
    </xf>
    <xf numFmtId="0" fontId="21" fillId="0" borderId="11" xfId="0" applyNumberFormat="1" applyFont="1" applyFill="1" applyBorder="1" applyAlignment="1">
      <alignment vertical="center" wrapText="1"/>
    </xf>
    <xf numFmtId="0" fontId="18" fillId="0" borderId="12" xfId="0" applyNumberFormat="1" applyFont="1" applyBorder="1" applyAlignment="1" applyProtection="1">
      <alignment vertical="center"/>
      <protection locked="0"/>
    </xf>
    <xf numFmtId="0" fontId="21" fillId="0" borderId="0" xfId="0" applyNumberFormat="1" applyFont="1" applyFill="1" applyBorder="1" applyAlignment="1">
      <alignment vertical="center"/>
    </xf>
    <xf numFmtId="0" fontId="22" fillId="0" borderId="0" xfId="0" applyNumberFormat="1" applyFont="1" applyFill="1" applyBorder="1" applyAlignment="1">
      <alignment vertical="center"/>
    </xf>
    <xf numFmtId="164" fontId="21" fillId="0" borderId="0" xfId="0" applyNumberFormat="1" applyFont="1" applyFill="1" applyBorder="1" applyAlignment="1">
      <alignment vertical="center"/>
    </xf>
    <xf numFmtId="164" fontId="21" fillId="0" borderId="0" xfId="0" applyNumberFormat="1" applyFont="1" applyFill="1" applyBorder="1" applyAlignment="1">
      <alignment horizontal="center" vertical="center"/>
    </xf>
    <xf numFmtId="0" fontId="23" fillId="0" borderId="0" xfId="0" applyNumberFormat="1" applyFont="1" applyFill="1" applyBorder="1" applyAlignment="1">
      <alignment horizontal="right" vertical="center"/>
    </xf>
    <xf numFmtId="0" fontId="24" fillId="0" borderId="0" xfId="0" applyNumberFormat="1" applyFont="1" applyFill="1" applyBorder="1" applyAlignment="1">
      <alignment vertical="center"/>
    </xf>
    <xf numFmtId="164" fontId="0" fillId="0" borderId="0" xfId="0" applyNumberFormat="1" applyFont="1" applyBorder="1" applyAlignment="1" applyProtection="1">
      <alignment horizontal="center" vertical="center" wrapText="1"/>
      <protection locked="0"/>
    </xf>
    <xf numFmtId="0" fontId="21" fillId="0" borderId="10" xfId="0" applyNumberFormat="1" applyFont="1" applyFill="1" applyBorder="1" applyAlignment="1">
      <alignment vertical="center" wrapText="1"/>
    </xf>
    <xf numFmtId="0" fontId="26" fillId="0" borderId="12" xfId="0" applyFont="1" applyBorder="1" applyAlignment="1" applyProtection="1">
      <alignment vertical="center"/>
      <protection locked="0"/>
    </xf>
    <xf numFmtId="164" fontId="21" fillId="0" borderId="0" xfId="0" applyNumberFormat="1" applyFont="1" applyBorder="1" applyAlignment="1" applyProtection="1">
      <alignment horizontal="center" vertical="center" wrapText="1"/>
      <protection locked="0"/>
    </xf>
    <xf numFmtId="0" fontId="0" fillId="0" borderId="10" xfId="0" applyFont="1" applyBorder="1" applyAlignment="1" applyProtection="1">
      <alignment horizontal="center" vertical="center" wrapText="1"/>
      <protection locked="0"/>
    </xf>
    <xf numFmtId="0" fontId="26" fillId="0" borderId="11" xfId="0" applyNumberFormat="1" applyFont="1" applyFill="1" applyBorder="1" applyAlignment="1">
      <alignment horizontal="center" vertical="center"/>
    </xf>
    <xf numFmtId="0" fontId="25" fillId="0" borderId="0" xfId="0" applyNumberFormat="1" applyFont="1" applyFill="1" applyBorder="1" applyAlignment="1">
      <alignment vertical="center"/>
    </xf>
    <xf numFmtId="0" fontId="32" fillId="0" borderId="0" xfId="0" applyNumberFormat="1" applyFont="1" applyFill="1" applyBorder="1" applyAlignment="1">
      <alignment vertical="center"/>
    </xf>
    <xf numFmtId="0" fontId="0" fillId="0" borderId="10" xfId="0" quotePrefix="1" applyNumberFormat="1" applyFont="1" applyFill="1" applyBorder="1" applyAlignment="1">
      <alignment horizontal="center" vertical="center"/>
    </xf>
    <xf numFmtId="164" fontId="0" fillId="24" borderId="10" xfId="44" applyNumberFormat="1" applyFont="1" applyBorder="1" applyAlignment="1">
      <alignment horizontal="center" vertical="top"/>
    </xf>
    <xf numFmtId="0" fontId="0" fillId="0" borderId="10" xfId="0" applyFont="1" applyFill="1" applyBorder="1"/>
    <xf numFmtId="0" fontId="0" fillId="0" borderId="10" xfId="0" applyFont="1" applyBorder="1" applyAlignment="1" applyProtection="1">
      <alignment vertical="top" wrapText="1"/>
      <protection locked="0"/>
    </xf>
    <xf numFmtId="0" fontId="0" fillId="0" borderId="10" xfId="0" applyFont="1" applyBorder="1" applyAlignment="1">
      <alignment horizontal="left" vertical="top" wrapText="1"/>
    </xf>
    <xf numFmtId="0" fontId="23" fillId="0" borderId="10" xfId="0" applyNumberFormat="1" applyFont="1" applyFill="1" applyBorder="1" applyAlignment="1">
      <alignment vertical="center" wrapText="1"/>
    </xf>
    <xf numFmtId="0" fontId="23" fillId="0" borderId="11" xfId="0" applyNumberFormat="1" applyFont="1" applyFill="1" applyBorder="1" applyAlignment="1">
      <alignment vertical="center" wrapText="1"/>
    </xf>
    <xf numFmtId="10" fontId="33" fillId="0" borderId="10" xfId="0" applyNumberFormat="1" applyFont="1" applyBorder="1" applyAlignment="1" applyProtection="1">
      <alignment vertical="center"/>
      <protection locked="0"/>
    </xf>
    <xf numFmtId="0" fontId="33" fillId="0" borderId="10" xfId="0" applyNumberFormat="1" applyFont="1" applyBorder="1" applyAlignment="1" applyProtection="1">
      <alignment vertical="center"/>
      <protection locked="0"/>
    </xf>
    <xf numFmtId="0" fontId="33" fillId="0" borderId="10" xfId="0" applyFont="1" applyBorder="1" applyAlignment="1" applyProtection="1">
      <alignment vertical="center"/>
      <protection locked="0"/>
    </xf>
    <xf numFmtId="0" fontId="23" fillId="0" borderId="12" xfId="0" applyNumberFormat="1" applyFont="1" applyFill="1" applyBorder="1" applyAlignment="1">
      <alignment horizontal="center" vertical="center" wrapText="1"/>
    </xf>
    <xf numFmtId="164" fontId="34" fillId="0" borderId="10" xfId="0" applyNumberFormat="1" applyFont="1" applyBorder="1" applyAlignment="1" applyProtection="1">
      <alignment horizontal="center" vertical="center"/>
      <protection locked="0"/>
    </xf>
    <xf numFmtId="164" fontId="34" fillId="0" borderId="14" xfId="0" applyNumberFormat="1" applyFont="1" applyFill="1" applyBorder="1" applyAlignment="1">
      <alignment horizontal="center" vertical="center"/>
    </xf>
    <xf numFmtId="164" fontId="21" fillId="0" borderId="14" xfId="0" applyNumberFormat="1" applyFont="1" applyBorder="1" applyAlignment="1">
      <alignment horizontal="center" vertical="center"/>
    </xf>
    <xf numFmtId="0" fontId="19" fillId="0" borderId="14" xfId="0" applyNumberFormat="1" applyFont="1" applyFill="1" applyBorder="1" applyAlignment="1">
      <alignment vertical="center" wrapText="1"/>
    </xf>
    <xf numFmtId="49" fontId="0" fillId="0" borderId="10" xfId="0" applyNumberFormat="1" applyFill="1" applyBorder="1" applyAlignment="1">
      <alignment vertical="center"/>
    </xf>
    <xf numFmtId="49" fontId="19" fillId="0" borderId="10" xfId="0" applyNumberFormat="1" applyFont="1" applyFill="1" applyBorder="1" applyAlignment="1">
      <alignment vertical="center"/>
    </xf>
    <xf numFmtId="0" fontId="19" fillId="0" borderId="10" xfId="0" applyNumberFormat="1" applyFont="1" applyFill="1" applyBorder="1" applyAlignment="1">
      <alignment vertical="center"/>
    </xf>
    <xf numFmtId="164" fontId="0" fillId="0" borderId="14" xfId="0" applyNumberFormat="1" applyFont="1" applyBorder="1" applyAlignment="1">
      <alignment horizontal="center" vertical="center"/>
    </xf>
    <xf numFmtId="164" fontId="0" fillId="0" borderId="13" xfId="0" applyNumberFormat="1" applyFont="1" applyFill="1" applyBorder="1" applyAlignment="1">
      <alignment horizontal="center"/>
    </xf>
    <xf numFmtId="0" fontId="35" fillId="0" borderId="14" xfId="0" applyNumberFormat="1" applyFont="1" applyFill="1" applyBorder="1" applyAlignment="1">
      <alignment horizontal="center" vertical="center" wrapText="1"/>
    </xf>
    <xf numFmtId="166" fontId="35" fillId="0" borderId="14" xfId="0" applyNumberFormat="1" applyFont="1" applyFill="1" applyBorder="1" applyAlignment="1">
      <alignment horizontal="center" vertical="center" wrapText="1"/>
    </xf>
    <xf numFmtId="21" fontId="35" fillId="0" borderId="14" xfId="0" applyNumberFormat="1" applyFont="1" applyFill="1" applyBorder="1" applyAlignment="1">
      <alignment horizontal="center" vertical="center" wrapText="1"/>
    </xf>
    <xf numFmtId="20" fontId="35" fillId="0" borderId="14" xfId="0" applyNumberFormat="1" applyFont="1" applyFill="1" applyBorder="1" applyAlignment="1">
      <alignment horizontal="center" vertical="center" wrapText="1"/>
    </xf>
    <xf numFmtId="46" fontId="35" fillId="0" borderId="14" xfId="0" applyNumberFormat="1" applyFont="1" applyFill="1" applyBorder="1" applyAlignment="1">
      <alignment horizontal="center" vertical="center" wrapText="1"/>
    </xf>
    <xf numFmtId="20" fontId="35" fillId="0" borderId="14" xfId="0" applyNumberFormat="1" applyFont="1" applyBorder="1" applyAlignment="1">
      <alignment horizontal="center" wrapText="1"/>
    </xf>
    <xf numFmtId="0" fontId="36" fillId="0" borderId="10" xfId="0" applyFont="1" applyBorder="1" applyAlignment="1">
      <alignment horizontal="left" vertical="distributed" wrapText="1"/>
    </xf>
    <xf numFmtId="0" fontId="37" fillId="0" borderId="10" xfId="0" applyNumberFormat="1" applyFont="1" applyFill="1" applyBorder="1" applyAlignment="1">
      <alignment horizontal="center" vertical="center"/>
    </xf>
    <xf numFmtId="10" fontId="19" fillId="0" borderId="14" xfId="0" applyNumberFormat="1" applyFont="1" applyFill="1" applyBorder="1" applyAlignment="1">
      <alignment horizontal="center" vertical="center"/>
    </xf>
    <xf numFmtId="0" fontId="0" fillId="0" borderId="10" xfId="0" quotePrefix="1" applyNumberFormat="1" applyFont="1" applyFill="1" applyBorder="1" applyAlignment="1">
      <alignment horizontal="center" vertical="top"/>
    </xf>
    <xf numFmtId="164" fontId="0" fillId="0" borderId="10" xfId="0" applyNumberFormat="1" applyFont="1" applyBorder="1" applyAlignment="1">
      <alignment horizontal="center" vertical="top" wrapText="1"/>
    </xf>
    <xf numFmtId="10" fontId="0" fillId="0" borderId="10" xfId="0" applyNumberFormat="1" applyFont="1" applyBorder="1" applyAlignment="1">
      <alignment horizontal="center" vertical="top"/>
    </xf>
    <xf numFmtId="10" fontId="0" fillId="0" borderId="10" xfId="0" applyNumberFormat="1" applyFont="1" applyBorder="1" applyAlignment="1" applyProtection="1">
      <alignment vertical="top"/>
      <protection locked="0"/>
    </xf>
    <xf numFmtId="0" fontId="0" fillId="0" borderId="10" xfId="0" applyNumberFormat="1" applyFont="1" applyBorder="1" applyAlignment="1" applyProtection="1">
      <alignment vertical="top"/>
      <protection locked="0"/>
    </xf>
    <xf numFmtId="0" fontId="0" fillId="0" borderId="10" xfId="0" applyFont="1" applyBorder="1" applyAlignment="1" applyProtection="1">
      <alignment vertical="top"/>
      <protection locked="0"/>
    </xf>
    <xf numFmtId="0" fontId="36" fillId="0" borderId="10" xfId="0" applyFont="1" applyBorder="1" applyAlignment="1" applyProtection="1">
      <alignment horizontal="left" vertical="top" wrapText="1"/>
      <protection locked="0"/>
    </xf>
    <xf numFmtId="0" fontId="38" fillId="0" borderId="0" xfId="0" applyFont="1" applyAlignment="1">
      <alignment horizontal="center" wrapText="1"/>
    </xf>
    <xf numFmtId="164" fontId="21" fillId="0" borderId="14" xfId="0" applyNumberFormat="1" applyFont="1" applyBorder="1" applyAlignment="1">
      <alignment horizontal="center" vertical="center" wrapText="1"/>
    </xf>
    <xf numFmtId="0" fontId="29" fillId="0" borderId="10" xfId="0" applyNumberFormat="1" applyFont="1" applyFill="1" applyBorder="1" applyAlignment="1">
      <alignment horizontal="center" vertical="center" wrapText="1"/>
    </xf>
    <xf numFmtId="49" fontId="19" fillId="0" borderId="14" xfId="0" applyNumberFormat="1" applyFont="1" applyFill="1" applyBorder="1" applyAlignment="1">
      <alignment horizontal="center" vertical="center"/>
    </xf>
    <xf numFmtId="9" fontId="19" fillId="0" borderId="10" xfId="0" applyNumberFormat="1" applyFont="1" applyFill="1" applyBorder="1" applyAlignment="1">
      <alignment horizontal="center" vertical="center"/>
    </xf>
    <xf numFmtId="10" fontId="19" fillId="0" borderId="10" xfId="0" applyNumberFormat="1" applyFont="1" applyFill="1" applyBorder="1" applyAlignment="1">
      <alignment horizontal="center" vertical="center"/>
    </xf>
    <xf numFmtId="10" fontId="18" fillId="0" borderId="14" xfId="0" applyNumberFormat="1" applyFont="1" applyFill="1" applyBorder="1" applyAlignment="1">
      <alignment horizontal="center" vertical="center"/>
    </xf>
    <xf numFmtId="9" fontId="18" fillId="0" borderId="14" xfId="0" applyNumberFormat="1" applyFont="1" applyFill="1" applyBorder="1" applyAlignment="1">
      <alignment horizontal="center" vertical="center"/>
    </xf>
    <xf numFmtId="0" fontId="19" fillId="0" borderId="14" xfId="0" applyNumberFormat="1" applyFont="1" applyFill="1" applyBorder="1" applyAlignment="1">
      <alignment horizontal="center" vertical="center"/>
    </xf>
    <xf numFmtId="167" fontId="39" fillId="0" borderId="19" xfId="0" applyNumberFormat="1" applyFont="1" applyBorder="1" applyAlignment="1">
      <alignment horizontal="center" vertical="center"/>
    </xf>
    <xf numFmtId="0" fontId="19" fillId="0" borderId="10" xfId="0" applyNumberFormat="1" applyFont="1" applyFill="1" applyBorder="1" applyAlignment="1">
      <alignment horizontal="center" vertical="center"/>
    </xf>
    <xf numFmtId="10" fontId="19" fillId="0" borderId="10" xfId="0" applyNumberFormat="1" applyFont="1" applyFill="1" applyBorder="1" applyAlignment="1">
      <alignment horizontal="left" vertical="center"/>
    </xf>
    <xf numFmtId="0" fontId="38" fillId="0" borderId="10" xfId="0" applyNumberFormat="1" applyFont="1" applyFill="1" applyBorder="1" applyAlignment="1">
      <alignment horizontal="center" vertical="center"/>
    </xf>
    <xf numFmtId="164" fontId="0" fillId="0" borderId="14" xfId="0" applyNumberFormat="1" applyFont="1" applyFill="1" applyBorder="1" applyAlignment="1">
      <alignment horizontal="center" vertical="center"/>
    </xf>
    <xf numFmtId="164" fontId="0" fillId="0" borderId="13" xfId="0" applyNumberFormat="1" applyFont="1" applyBorder="1" applyAlignment="1" applyProtection="1">
      <alignment horizontal="center" vertical="center" wrapText="1"/>
      <protection locked="0"/>
    </xf>
    <xf numFmtId="164" fontId="0" fillId="0" borderId="15" xfId="0" applyNumberFormat="1" applyFont="1" applyFill="1" applyBorder="1" applyAlignment="1">
      <alignment horizontal="center" vertical="top" wrapText="1"/>
    </xf>
    <xf numFmtId="0" fontId="25" fillId="0" borderId="0" xfId="0" applyNumberFormat="1" applyFont="1" applyFill="1" applyAlignment="1">
      <alignment vertical="center"/>
    </xf>
    <xf numFmtId="0" fontId="32" fillId="0" borderId="0" xfId="0" applyNumberFormat="1" applyFont="1" applyFill="1" applyAlignment="1">
      <alignment vertical="center"/>
    </xf>
    <xf numFmtId="10" fontId="0" fillId="0" borderId="10" xfId="0" applyNumberFormat="1" applyFont="1" applyFill="1" applyBorder="1" applyAlignment="1" applyProtection="1">
      <alignment vertical="center"/>
      <protection locked="0"/>
    </xf>
    <xf numFmtId="0" fontId="0" fillId="0" borderId="10" xfId="0" applyNumberFormat="1" applyFont="1" applyFill="1" applyBorder="1" applyAlignment="1" applyProtection="1">
      <alignment vertical="center"/>
      <protection locked="0"/>
    </xf>
    <xf numFmtId="20" fontId="0" fillId="0" borderId="14" xfId="0" applyNumberFormat="1" applyFont="1" applyFill="1" applyBorder="1" applyAlignment="1">
      <alignment vertical="center"/>
    </xf>
    <xf numFmtId="0" fontId="0" fillId="0" borderId="14" xfId="0" applyNumberFormat="1" applyFont="1" applyFill="1" applyBorder="1" applyAlignment="1">
      <alignment vertical="center"/>
    </xf>
    <xf numFmtId="0" fontId="0" fillId="0" borderId="10" xfId="0" applyNumberFormat="1" applyFont="1" applyBorder="1" applyAlignment="1" applyProtection="1">
      <alignment vertical="center" wrapText="1"/>
      <protection locked="0"/>
    </xf>
    <xf numFmtId="164" fontId="0" fillId="0" borderId="10" xfId="0" applyNumberFormat="1" applyFont="1" applyBorder="1" applyAlignment="1" applyProtection="1">
      <alignment vertical="center"/>
      <protection locked="0"/>
    </xf>
    <xf numFmtId="10" fontId="0" fillId="25" borderId="20" xfId="0" applyNumberFormat="1" applyFill="1" applyBorder="1" applyAlignment="1"/>
    <xf numFmtId="10" fontId="0" fillId="25" borderId="21" xfId="0" applyNumberFormat="1" applyFill="1" applyBorder="1" applyAlignment="1"/>
    <xf numFmtId="10" fontId="0" fillId="25" borderId="22" xfId="0" applyNumberFormat="1" applyFill="1" applyBorder="1" applyAlignment="1"/>
    <xf numFmtId="10" fontId="0" fillId="25" borderId="23" xfId="0" applyNumberFormat="1" applyFill="1" applyBorder="1" applyAlignment="1"/>
    <xf numFmtId="10" fontId="0" fillId="25" borderId="24" xfId="0" applyNumberFormat="1" applyFill="1" applyBorder="1" applyAlignment="1"/>
    <xf numFmtId="0" fontId="29" fillId="0" borderId="16" xfId="0" applyNumberFormat="1" applyFont="1" applyFill="1" applyBorder="1" applyAlignment="1">
      <alignment horizontal="center" vertical="center" wrapText="1"/>
    </xf>
    <xf numFmtId="0" fontId="29" fillId="0" borderId="17" xfId="0" applyNumberFormat="1" applyFont="1" applyFill="1" applyBorder="1" applyAlignment="1">
      <alignment horizontal="center" vertical="center" wrapText="1"/>
    </xf>
    <xf numFmtId="0" fontId="29" fillId="0" borderId="18" xfId="0" applyNumberFormat="1" applyFont="1" applyFill="1" applyBorder="1" applyAlignment="1">
      <alignment horizontal="center" vertical="center" wrapText="1"/>
    </xf>
    <xf numFmtId="0" fontId="29" fillId="0" borderId="10" xfId="0" applyNumberFormat="1" applyFont="1" applyFill="1" applyBorder="1" applyAlignment="1">
      <alignment horizontal="center" vertical="center" wrapText="1"/>
    </xf>
    <xf numFmtId="0" fontId="25" fillId="0" borderId="0" xfId="0" applyNumberFormat="1" applyFont="1" applyFill="1" applyBorder="1" applyAlignment="1">
      <alignment horizontal="center" vertical="center"/>
    </xf>
    <xf numFmtId="0" fontId="21" fillId="0" borderId="0" xfId="0" applyNumberFormat="1" applyFont="1" applyFill="1" applyBorder="1" applyAlignment="1">
      <alignment horizontal="center" vertical="center"/>
    </xf>
    <xf numFmtId="0" fontId="21" fillId="0" borderId="0" xfId="0" applyNumberFormat="1" applyFont="1" applyBorder="1" applyAlignment="1">
      <alignment vertical="center"/>
    </xf>
    <xf numFmtId="0" fontId="21" fillId="0" borderId="10" xfId="0" applyNumberFormat="1" applyFont="1" applyFill="1" applyBorder="1" applyAlignment="1">
      <alignment vertical="center"/>
    </xf>
    <xf numFmtId="0" fontId="21" fillId="0" borderId="10" xfId="0" applyNumberFormat="1" applyFont="1" applyBorder="1" applyAlignment="1">
      <alignment vertical="center"/>
    </xf>
    <xf numFmtId="0" fontId="29" fillId="0" borderId="10" xfId="0" applyNumberFormat="1" applyFont="1" applyFill="1" applyBorder="1" applyAlignment="1">
      <alignment vertical="center" wrapText="1"/>
    </xf>
    <xf numFmtId="0" fontId="28" fillId="0" borderId="10" xfId="0" applyNumberFormat="1" applyFont="1" applyBorder="1" applyAlignment="1">
      <alignment vertical="center"/>
    </xf>
    <xf numFmtId="0" fontId="21" fillId="0" borderId="0" xfId="0" applyNumberFormat="1" applyFont="1" applyAlignment="1">
      <alignment vertical="center"/>
    </xf>
    <xf numFmtId="0" fontId="21" fillId="0" borderId="11" xfId="0" applyNumberFormat="1" applyFont="1" applyFill="1" applyBorder="1" applyAlignment="1">
      <alignment horizontal="center" vertical="center"/>
    </xf>
    <xf numFmtId="0" fontId="21" fillId="0" borderId="12" xfId="0" applyNumberFormat="1" applyFont="1" applyFill="1" applyBorder="1" applyAlignment="1">
      <alignment horizontal="center" vertical="center"/>
    </xf>
    <xf numFmtId="0" fontId="23" fillId="0" borderId="10" xfId="0" applyNumberFormat="1" applyFont="1" applyFill="1" applyBorder="1" applyAlignment="1">
      <alignment vertical="center"/>
    </xf>
    <xf numFmtId="0" fontId="23" fillId="0" borderId="10" xfId="0" applyNumberFormat="1" applyFont="1" applyBorder="1" applyAlignment="1">
      <alignment vertical="center"/>
    </xf>
    <xf numFmtId="9" fontId="0" fillId="25" borderId="19" xfId="0" applyNumberFormat="1" applyFill="1" applyBorder="1"/>
    <xf numFmtId="10" fontId="0" fillId="25" borderId="19" xfId="0" applyNumberFormat="1" applyFill="1" applyBorder="1"/>
  </cellXfs>
  <cellStyles count="4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cel Built-in Normal" xfId="28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2" xfId="44"/>
    <cellStyle name="Normal 3" xfId="43"/>
    <cellStyle name="Normal 5 10" xfId="46"/>
    <cellStyle name="Normal 5 9" xfId="45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PTCL/AppData/Local/Microsoft/Windows/Temporary%20Internet%20Files/Low/Content.IE5/F3SE9Y0W/Book2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L2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4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F5" sqref="F5"/>
    </sheetView>
  </sheetViews>
  <sheetFormatPr defaultColWidth="8.85546875" defaultRowHeight="11.25"/>
  <cols>
    <col min="1" max="1" width="7.140625" style="57" customWidth="1"/>
    <col min="2" max="2" width="33.28515625" style="57" customWidth="1"/>
    <col min="3" max="3" width="10.140625" style="65" customWidth="1"/>
    <col min="4" max="4" width="11.42578125" style="65" customWidth="1"/>
    <col min="5" max="5" width="7.5703125" style="56" customWidth="1"/>
    <col min="6" max="6" width="12.28515625" style="61" customWidth="1"/>
    <col min="7" max="7" width="10.28515625" style="64" customWidth="1"/>
    <col min="8" max="8" width="10.7109375" style="64" customWidth="1"/>
    <col min="9" max="9" width="9.140625" style="56" bestFit="1" customWidth="1"/>
    <col min="10" max="10" width="12.85546875" style="47" customWidth="1"/>
    <col min="11" max="11" width="10.140625" style="65" customWidth="1"/>
    <col min="12" max="12" width="10.85546875" style="65" bestFit="1" customWidth="1"/>
    <col min="13" max="13" width="9.140625" style="47" bestFit="1" customWidth="1"/>
    <col min="14" max="14" width="11.42578125" style="47" customWidth="1"/>
    <col min="15" max="15" width="8.85546875" style="56" customWidth="1"/>
    <col min="16" max="16384" width="8.85546875" style="57"/>
  </cols>
  <sheetData>
    <row r="1" spans="1:15" s="46" customFormat="1" ht="18" customHeight="1">
      <c r="A1" s="79"/>
      <c r="B1" s="91" t="s">
        <v>251</v>
      </c>
      <c r="C1" s="81"/>
      <c r="D1" s="81"/>
      <c r="E1" s="79"/>
      <c r="F1" s="79"/>
      <c r="G1" s="82"/>
      <c r="H1" s="82"/>
      <c r="I1" s="79"/>
      <c r="J1" s="79"/>
      <c r="K1" s="81"/>
      <c r="L1" s="81"/>
      <c r="M1" s="83" t="s">
        <v>252</v>
      </c>
      <c r="N1" s="92" t="s">
        <v>253</v>
      </c>
      <c r="O1" s="85">
        <v>182.5</v>
      </c>
    </row>
    <row r="2" spans="1:15" s="46" customFormat="1" ht="12.75" customHeight="1">
      <c r="A2" s="162" t="s">
        <v>0</v>
      </c>
      <c r="B2" s="163"/>
      <c r="C2" s="163"/>
      <c r="D2" s="163"/>
      <c r="E2" s="163"/>
      <c r="F2" s="164"/>
      <c r="G2" s="164"/>
      <c r="H2" s="164"/>
      <c r="I2" s="164"/>
      <c r="J2" s="164"/>
      <c r="K2" s="164"/>
      <c r="L2" s="164"/>
      <c r="M2" s="164"/>
      <c r="N2" s="164"/>
      <c r="O2" s="45"/>
    </row>
    <row r="3" spans="1:15" ht="22.5" customHeight="1">
      <c r="A3" s="162"/>
      <c r="B3" s="163"/>
      <c r="C3" s="163"/>
      <c r="D3" s="163"/>
      <c r="E3" s="163"/>
      <c r="F3" s="79"/>
      <c r="G3" s="82"/>
      <c r="H3" s="82"/>
      <c r="I3" s="79"/>
      <c r="J3" s="79"/>
      <c r="K3" s="81"/>
      <c r="L3" s="81"/>
      <c r="M3" s="79"/>
      <c r="N3" s="79"/>
    </row>
    <row r="4" spans="1:15" ht="48.75" customHeight="1">
      <c r="A4" s="165" t="s">
        <v>254</v>
      </c>
      <c r="B4" s="86" t="s">
        <v>255</v>
      </c>
      <c r="C4" s="158" t="s">
        <v>337</v>
      </c>
      <c r="D4" s="159"/>
      <c r="E4" s="159"/>
      <c r="F4" s="160"/>
      <c r="G4" s="158" t="s">
        <v>338</v>
      </c>
      <c r="H4" s="159"/>
      <c r="I4" s="159"/>
      <c r="J4" s="160"/>
      <c r="K4" s="161" t="s">
        <v>339</v>
      </c>
      <c r="L4" s="161"/>
      <c r="M4" s="161"/>
      <c r="N4" s="161"/>
      <c r="O4" s="78"/>
    </row>
    <row r="5" spans="1:15" ht="112.5" customHeight="1">
      <c r="A5" s="166"/>
      <c r="B5" s="72" t="s">
        <v>262</v>
      </c>
      <c r="C5" s="74" t="s">
        <v>256</v>
      </c>
      <c r="D5" s="76" t="s">
        <v>257</v>
      </c>
      <c r="E5" s="74" t="s">
        <v>258</v>
      </c>
      <c r="F5" s="75" t="s">
        <v>259</v>
      </c>
      <c r="G5" s="74" t="s">
        <v>256</v>
      </c>
      <c r="H5" s="74" t="s">
        <v>257</v>
      </c>
      <c r="I5" s="75" t="s">
        <v>258</v>
      </c>
      <c r="J5" s="75" t="s">
        <v>259</v>
      </c>
      <c r="K5" s="74" t="s">
        <v>256</v>
      </c>
      <c r="L5" s="74" t="s">
        <v>257</v>
      </c>
      <c r="M5" s="75" t="s">
        <v>258</v>
      </c>
      <c r="N5" s="75" t="s">
        <v>259</v>
      </c>
      <c r="O5" s="4"/>
    </row>
    <row r="6" spans="1:15">
      <c r="A6" s="39">
        <v>1</v>
      </c>
      <c r="B6" s="39">
        <v>2</v>
      </c>
      <c r="C6" s="40">
        <v>3</v>
      </c>
      <c r="D6" s="41">
        <v>4</v>
      </c>
      <c r="E6" s="41">
        <v>5</v>
      </c>
      <c r="F6" s="41">
        <v>6</v>
      </c>
      <c r="G6" s="40">
        <v>7</v>
      </c>
      <c r="H6" s="40">
        <v>8</v>
      </c>
      <c r="I6" s="40">
        <v>9</v>
      </c>
      <c r="J6" s="40">
        <v>10</v>
      </c>
      <c r="K6" s="40">
        <v>11</v>
      </c>
      <c r="L6" s="40">
        <v>12</v>
      </c>
      <c r="M6" s="40">
        <v>13</v>
      </c>
      <c r="N6" s="40">
        <v>14</v>
      </c>
      <c r="O6" s="4"/>
    </row>
    <row r="7" spans="1:15" s="46" customFormat="1" ht="15" customHeight="1">
      <c r="A7" s="14">
        <v>1</v>
      </c>
      <c r="B7" s="15" t="s">
        <v>1</v>
      </c>
      <c r="C7" s="106">
        <v>4.0784722222222225</v>
      </c>
      <c r="D7" s="106">
        <v>0.15</v>
      </c>
      <c r="E7" s="106">
        <f t="shared" ref="E7:E11" si="0">C7+D7</f>
        <v>4.2284722222222229</v>
      </c>
      <c r="F7" s="24">
        <f t="shared" ref="F7:F36" si="1">($O$1-E7)/$O$1</f>
        <v>0.97683028919330284</v>
      </c>
      <c r="G7" s="106">
        <v>4.7583333333333337</v>
      </c>
      <c r="H7" s="106">
        <v>0.53055555555555556</v>
      </c>
      <c r="I7" s="106">
        <f t="shared" ref="I7:I13" si="2">G7+H7</f>
        <v>5.2888888888888896</v>
      </c>
      <c r="J7" s="24">
        <f t="shared" ref="J7:J36" si="3">($O$1-I7)/$O$1</f>
        <v>0.97101978691019786</v>
      </c>
      <c r="K7" s="106">
        <v>0</v>
      </c>
      <c r="L7" s="106">
        <v>7.8472222222222221E-2</v>
      </c>
      <c r="M7" s="106">
        <f t="shared" ref="M7:M13" si="4">K7+L7</f>
        <v>7.8472222222222221E-2</v>
      </c>
      <c r="N7" s="24">
        <f t="shared" ref="N7:N36" si="5">($O$1-M7)/$O$1</f>
        <v>0.99957001522070021</v>
      </c>
      <c r="O7" s="1"/>
    </row>
    <row r="8" spans="1:15" s="46" customFormat="1" ht="15" customHeight="1">
      <c r="A8" s="14">
        <v>2</v>
      </c>
      <c r="B8" s="15" t="s">
        <v>2</v>
      </c>
      <c r="C8" s="106">
        <v>4.2312500000000002</v>
      </c>
      <c r="D8" s="106">
        <v>0.1388888888888889</v>
      </c>
      <c r="E8" s="106">
        <f t="shared" si="0"/>
        <v>4.3701388888888895</v>
      </c>
      <c r="F8" s="24">
        <f t="shared" si="1"/>
        <v>0.97605403348554021</v>
      </c>
      <c r="G8" s="106">
        <v>5.2701388888888889</v>
      </c>
      <c r="H8" s="106">
        <v>0.74791666666666667</v>
      </c>
      <c r="I8" s="106">
        <f t="shared" si="2"/>
        <v>6.0180555555555557</v>
      </c>
      <c r="J8" s="24">
        <f t="shared" si="3"/>
        <v>0.9670243531202436</v>
      </c>
      <c r="K8" s="106">
        <v>0.80833333333333324</v>
      </c>
      <c r="L8" s="106">
        <v>2.1576388888888887</v>
      </c>
      <c r="M8" s="106">
        <f t="shared" si="4"/>
        <v>2.9659722222222218</v>
      </c>
      <c r="N8" s="24">
        <f t="shared" si="5"/>
        <v>0.98374809741248093</v>
      </c>
      <c r="O8" s="1"/>
    </row>
    <row r="9" spans="1:15" s="46" customFormat="1" ht="15" customHeight="1">
      <c r="A9" s="14">
        <v>3</v>
      </c>
      <c r="B9" s="15" t="s">
        <v>3</v>
      </c>
      <c r="C9" s="106">
        <v>4.9979166666666668</v>
      </c>
      <c r="D9" s="106">
        <v>0.21319444444444444</v>
      </c>
      <c r="E9" s="106">
        <f t="shared" si="0"/>
        <v>5.2111111111111112</v>
      </c>
      <c r="F9" s="24">
        <f t="shared" si="1"/>
        <v>0.97144596651445969</v>
      </c>
      <c r="G9" s="106">
        <v>1.622222222222222</v>
      </c>
      <c r="H9" s="106">
        <v>2.8472222222222222E-2</v>
      </c>
      <c r="I9" s="106">
        <f t="shared" si="2"/>
        <v>1.6506944444444442</v>
      </c>
      <c r="J9" s="24">
        <f t="shared" si="3"/>
        <v>0.99095509893455103</v>
      </c>
      <c r="K9" s="106">
        <v>4.2458333333333336</v>
      </c>
      <c r="L9" s="106">
        <v>4.0430555555555552</v>
      </c>
      <c r="M9" s="106">
        <f t="shared" si="4"/>
        <v>8.2888888888888879</v>
      </c>
      <c r="N9" s="24">
        <f t="shared" si="5"/>
        <v>0.95458143074581425</v>
      </c>
      <c r="O9" s="1"/>
    </row>
    <row r="10" spans="1:15" s="46" customFormat="1" ht="15" customHeight="1">
      <c r="A10" s="14">
        <v>4</v>
      </c>
      <c r="B10" s="15" t="s">
        <v>4</v>
      </c>
      <c r="C10" s="106">
        <v>0.81388888888888899</v>
      </c>
      <c r="D10" s="106">
        <v>0.1277777777777778</v>
      </c>
      <c r="E10" s="106">
        <f t="shared" si="0"/>
        <v>0.94166666666666676</v>
      </c>
      <c r="F10" s="24">
        <f t="shared" si="1"/>
        <v>0.99484018264840179</v>
      </c>
      <c r="G10" s="106">
        <v>1.721527777777778</v>
      </c>
      <c r="H10" s="106">
        <v>1.9979166666666668</v>
      </c>
      <c r="I10" s="106">
        <f t="shared" si="2"/>
        <v>3.719444444444445</v>
      </c>
      <c r="J10" s="24">
        <f t="shared" si="3"/>
        <v>0.9796194824961949</v>
      </c>
      <c r="K10" s="106">
        <v>21.508333333333336</v>
      </c>
      <c r="L10" s="106">
        <v>13.641666666666666</v>
      </c>
      <c r="M10" s="106">
        <f t="shared" si="4"/>
        <v>35.150000000000006</v>
      </c>
      <c r="N10" s="24">
        <f t="shared" si="5"/>
        <v>0.80739726027397252</v>
      </c>
      <c r="O10" s="1"/>
    </row>
    <row r="11" spans="1:15" s="46" customFormat="1" ht="15" customHeight="1">
      <c r="A11" s="14">
        <v>5</v>
      </c>
      <c r="B11" s="15" t="s">
        <v>5</v>
      </c>
      <c r="C11" s="106">
        <v>0</v>
      </c>
      <c r="D11" s="106">
        <v>0</v>
      </c>
      <c r="E11" s="106">
        <f t="shared" si="0"/>
        <v>0</v>
      </c>
      <c r="F11" s="24">
        <f t="shared" si="1"/>
        <v>1</v>
      </c>
      <c r="G11" s="106">
        <v>0.8354166666666667</v>
      </c>
      <c r="H11" s="106">
        <v>9.7222222222222224E-3</v>
      </c>
      <c r="I11" s="106">
        <f t="shared" si="2"/>
        <v>0.84513888888888888</v>
      </c>
      <c r="J11" s="24">
        <f t="shared" si="3"/>
        <v>0.995369101978691</v>
      </c>
      <c r="K11" s="106">
        <v>0.27986111111111112</v>
      </c>
      <c r="L11" s="106">
        <v>0.14930555555555555</v>
      </c>
      <c r="M11" s="106">
        <f t="shared" si="4"/>
        <v>0.4291666666666667</v>
      </c>
      <c r="N11" s="24">
        <f t="shared" si="5"/>
        <v>0.99764840182648395</v>
      </c>
      <c r="O11" s="1"/>
    </row>
    <row r="12" spans="1:15" s="46" customFormat="1" ht="15" customHeight="1">
      <c r="A12" s="14">
        <v>6</v>
      </c>
      <c r="B12" s="15" t="s">
        <v>6</v>
      </c>
      <c r="C12" s="106">
        <v>2.2937499999999997</v>
      </c>
      <c r="D12" s="106">
        <v>4.027777777777778E-2</v>
      </c>
      <c r="E12" s="106">
        <f>C12+D12</f>
        <v>2.3340277777777776</v>
      </c>
      <c r="F12" s="24">
        <f t="shared" si="1"/>
        <v>0.98721080669710803</v>
      </c>
      <c r="G12" s="106">
        <v>3.1034722222222224</v>
      </c>
      <c r="H12" s="106">
        <v>1.5138888888888891</v>
      </c>
      <c r="I12" s="106">
        <f t="shared" si="2"/>
        <v>4.6173611111111112</v>
      </c>
      <c r="J12" s="24">
        <f t="shared" si="3"/>
        <v>0.97469939117199389</v>
      </c>
      <c r="K12" s="106">
        <v>1.6493055555555556</v>
      </c>
      <c r="L12" s="106">
        <v>0.17569444444444446</v>
      </c>
      <c r="M12" s="106">
        <f t="shared" si="4"/>
        <v>1.825</v>
      </c>
      <c r="N12" s="24">
        <f t="shared" si="5"/>
        <v>0.9900000000000001</v>
      </c>
      <c r="O12" s="1"/>
    </row>
    <row r="13" spans="1:15" s="46" customFormat="1" ht="12.75">
      <c r="A13" s="14">
        <v>7</v>
      </c>
      <c r="B13" s="15" t="s">
        <v>7</v>
      </c>
      <c r="C13" s="106"/>
      <c r="D13" s="106"/>
      <c r="E13" s="106">
        <f t="shared" ref="E13" si="6">C13+D13</f>
        <v>0</v>
      </c>
      <c r="F13" s="24">
        <f t="shared" si="1"/>
        <v>1</v>
      </c>
      <c r="G13" s="106">
        <v>7.1722222222222216</v>
      </c>
      <c r="H13" s="106">
        <v>3.1798611111111108</v>
      </c>
      <c r="I13" s="106">
        <f t="shared" si="2"/>
        <v>10.352083333333333</v>
      </c>
      <c r="J13" s="24">
        <f t="shared" si="3"/>
        <v>0.94327625570776263</v>
      </c>
      <c r="K13" s="106">
        <v>22.114583333333332</v>
      </c>
      <c r="L13" s="106">
        <v>3.8340277777777776</v>
      </c>
      <c r="M13" s="106">
        <f t="shared" si="4"/>
        <v>25.948611111111109</v>
      </c>
      <c r="N13" s="24">
        <f t="shared" si="5"/>
        <v>0.85781582952815827</v>
      </c>
      <c r="O13" s="1"/>
    </row>
    <row r="14" spans="1:15" s="46" customFormat="1" ht="12.75">
      <c r="A14" s="14">
        <v>8</v>
      </c>
      <c r="B14" s="15" t="s">
        <v>8</v>
      </c>
      <c r="C14" s="106">
        <v>0.59722222222222221</v>
      </c>
      <c r="D14" s="106">
        <v>1.1111111111111112E-2</v>
      </c>
      <c r="E14" s="106">
        <f t="shared" ref="E14:E26" si="7">C14+D14</f>
        <v>0.60833333333333328</v>
      </c>
      <c r="F14" s="24">
        <f t="shared" si="1"/>
        <v>0.9966666666666667</v>
      </c>
      <c r="G14" s="106">
        <v>1.6451388888888889</v>
      </c>
      <c r="H14" s="106">
        <v>1.1805555555555555E-2</v>
      </c>
      <c r="I14" s="106">
        <f t="shared" ref="I14:I26" si="8">G14+H14</f>
        <v>1.6569444444444446</v>
      </c>
      <c r="J14" s="24">
        <f t="shared" si="3"/>
        <v>0.99092085235920857</v>
      </c>
      <c r="K14" s="106">
        <v>0.18124999999999999</v>
      </c>
      <c r="L14" s="106">
        <v>2.1527777777777781E-2</v>
      </c>
      <c r="M14" s="106">
        <f t="shared" ref="M14:M16" si="9">K14+L14</f>
        <v>0.20277777777777778</v>
      </c>
      <c r="N14" s="24">
        <f t="shared" si="5"/>
        <v>0.99888888888888883</v>
      </c>
      <c r="O14" s="1"/>
    </row>
    <row r="15" spans="1:15" s="46" customFormat="1" ht="12.75">
      <c r="A15" s="14">
        <v>9</v>
      </c>
      <c r="B15" s="15" t="s">
        <v>9</v>
      </c>
      <c r="C15" s="106">
        <v>0.59722222222222221</v>
      </c>
      <c r="D15" s="106">
        <v>3.125E-2</v>
      </c>
      <c r="E15" s="106">
        <f t="shared" si="7"/>
        <v>0.62847222222222221</v>
      </c>
      <c r="F15" s="24">
        <f t="shared" si="1"/>
        <v>0.9965563165905631</v>
      </c>
      <c r="G15" s="106">
        <v>1.3875</v>
      </c>
      <c r="H15" s="106">
        <v>4.1666666666666664E-2</v>
      </c>
      <c r="I15" s="106">
        <f t="shared" si="8"/>
        <v>1.4291666666666667</v>
      </c>
      <c r="J15" s="24">
        <f t="shared" si="3"/>
        <v>0.99216894977168946</v>
      </c>
      <c r="K15" s="106">
        <v>0.84236111111111101</v>
      </c>
      <c r="L15" s="106">
        <v>0.30763888888888891</v>
      </c>
      <c r="M15" s="106">
        <f t="shared" si="9"/>
        <v>1.1499999999999999</v>
      </c>
      <c r="N15" s="24">
        <f t="shared" si="5"/>
        <v>0.99369863013698623</v>
      </c>
      <c r="O15" s="1"/>
    </row>
    <row r="16" spans="1:15" s="46" customFormat="1" ht="12.75">
      <c r="A16" s="14">
        <v>10</v>
      </c>
      <c r="B16" s="15" t="s">
        <v>10</v>
      </c>
      <c r="C16" s="106">
        <v>1.8638888888888889</v>
      </c>
      <c r="D16" s="106">
        <v>2.4305555555555556E-2</v>
      </c>
      <c r="E16" s="106">
        <f t="shared" si="7"/>
        <v>1.8881944444444445</v>
      </c>
      <c r="F16" s="24">
        <f t="shared" si="1"/>
        <v>0.98965372907153726</v>
      </c>
      <c r="G16" s="106">
        <v>2.7270833333333333</v>
      </c>
      <c r="H16" s="106">
        <v>0.10972222222222222</v>
      </c>
      <c r="I16" s="106">
        <f t="shared" si="8"/>
        <v>2.8368055555555554</v>
      </c>
      <c r="J16" s="24">
        <f t="shared" si="3"/>
        <v>0.98445585996955864</v>
      </c>
      <c r="K16" s="106">
        <v>0.63611111111111118</v>
      </c>
      <c r="L16" s="106">
        <v>2.2222222222222223E-2</v>
      </c>
      <c r="M16" s="106">
        <f t="shared" si="9"/>
        <v>0.65833333333333344</v>
      </c>
      <c r="N16" s="24">
        <f t="shared" si="5"/>
        <v>0.99639269406392694</v>
      </c>
      <c r="O16" s="1"/>
    </row>
    <row r="17" spans="1:15" s="46" customFormat="1" ht="12.75">
      <c r="A17" s="14">
        <v>11</v>
      </c>
      <c r="B17" s="15" t="s">
        <v>11</v>
      </c>
      <c r="C17" s="104"/>
      <c r="D17" s="104"/>
      <c r="E17" s="104"/>
      <c r="F17" s="24">
        <f t="shared" si="1"/>
        <v>1</v>
      </c>
      <c r="G17" s="104"/>
      <c r="H17" s="104"/>
      <c r="I17" s="104"/>
      <c r="J17" s="24">
        <f t="shared" si="3"/>
        <v>1</v>
      </c>
      <c r="K17" s="104"/>
      <c r="L17" s="104"/>
      <c r="M17" s="104"/>
      <c r="N17" s="24">
        <f t="shared" si="5"/>
        <v>1</v>
      </c>
      <c r="O17" s="1"/>
    </row>
    <row r="18" spans="1:15" s="46" customFormat="1" ht="12.75">
      <c r="A18" s="14">
        <v>12</v>
      </c>
      <c r="B18" s="15" t="s">
        <v>268</v>
      </c>
      <c r="C18" s="106">
        <v>0</v>
      </c>
      <c r="D18" s="106">
        <v>1.4354166666666666</v>
      </c>
      <c r="E18" s="106">
        <f>C18+D18</f>
        <v>1.4354166666666666</v>
      </c>
      <c r="F18" s="24">
        <f t="shared" si="1"/>
        <v>0.992134703196347</v>
      </c>
      <c r="G18" s="106">
        <v>1.9784722222222222</v>
      </c>
      <c r="H18" s="106">
        <v>0.63402777777777775</v>
      </c>
      <c r="I18" s="106">
        <f>G18+H18</f>
        <v>2.6124999999999998</v>
      </c>
      <c r="J18" s="24">
        <f t="shared" si="3"/>
        <v>0.98568493150684922</v>
      </c>
      <c r="K18" s="106">
        <v>0</v>
      </c>
      <c r="L18" s="106">
        <v>1.2638888888888888</v>
      </c>
      <c r="M18" s="106">
        <f>K18+L18</f>
        <v>1.2638888888888888</v>
      </c>
      <c r="N18" s="24">
        <f t="shared" si="5"/>
        <v>0.99307458143074578</v>
      </c>
      <c r="O18" s="1"/>
    </row>
    <row r="19" spans="1:15" s="46" customFormat="1" ht="12.75">
      <c r="A19" s="14"/>
      <c r="B19" s="15" t="s">
        <v>269</v>
      </c>
      <c r="C19" s="106">
        <v>0</v>
      </c>
      <c r="D19" s="106">
        <v>1.0159722222222223</v>
      </c>
      <c r="E19" s="106">
        <f>C19+D19</f>
        <v>1.0159722222222223</v>
      </c>
      <c r="F19" s="24">
        <f t="shared" si="1"/>
        <v>0.99443302891933028</v>
      </c>
      <c r="G19" s="106">
        <v>1.2069444444444444</v>
      </c>
      <c r="H19" s="106">
        <v>0.17986111111111111</v>
      </c>
      <c r="I19" s="106">
        <f>G19+H19</f>
        <v>1.3868055555555554</v>
      </c>
      <c r="J19" s="24">
        <f t="shared" si="3"/>
        <v>0.99240106544901063</v>
      </c>
      <c r="K19" s="106">
        <v>0.1701388888888889</v>
      </c>
      <c r="L19" s="106">
        <v>6.805555555555555E-2</v>
      </c>
      <c r="M19" s="106">
        <f>K19+L19</f>
        <v>0.23819444444444443</v>
      </c>
      <c r="N19" s="24">
        <f t="shared" si="5"/>
        <v>0.99869482496194828</v>
      </c>
      <c r="O19" s="1"/>
    </row>
    <row r="20" spans="1:15" s="46" customFormat="1" ht="12.75">
      <c r="A20" s="14">
        <v>13</v>
      </c>
      <c r="B20" s="15" t="s">
        <v>12</v>
      </c>
      <c r="C20" s="106">
        <v>1.6666666666666666E-2</v>
      </c>
      <c r="D20" s="106">
        <v>0.16805555555555554</v>
      </c>
      <c r="E20" s="106">
        <f t="shared" si="7"/>
        <v>0.1847222222222222</v>
      </c>
      <c r="F20" s="24">
        <f t="shared" si="1"/>
        <v>0.99898782343987813</v>
      </c>
      <c r="G20" s="106">
        <v>3.59375</v>
      </c>
      <c r="H20" s="106">
        <v>2.0249999999999999</v>
      </c>
      <c r="I20" s="106">
        <f t="shared" si="8"/>
        <v>5.6187500000000004</v>
      </c>
      <c r="J20" s="24">
        <f t="shared" si="3"/>
        <v>0.96921232876712327</v>
      </c>
      <c r="K20" s="106">
        <v>0</v>
      </c>
      <c r="L20" s="106">
        <v>0.43055555555555558</v>
      </c>
      <c r="M20" s="106">
        <f t="shared" ref="M20:M26" si="10">K20+L20</f>
        <v>0.43055555555555558</v>
      </c>
      <c r="N20" s="24">
        <f t="shared" si="5"/>
        <v>0.99764079147640794</v>
      </c>
      <c r="O20" s="1"/>
    </row>
    <row r="21" spans="1:15" s="46" customFormat="1" ht="25.5">
      <c r="A21" s="14">
        <v>14</v>
      </c>
      <c r="B21" s="15" t="s">
        <v>270</v>
      </c>
      <c r="C21" s="106">
        <v>0.45347222222222222</v>
      </c>
      <c r="D21" s="106">
        <v>3.1979166666666665</v>
      </c>
      <c r="E21" s="106">
        <f t="shared" si="7"/>
        <v>3.6513888888888886</v>
      </c>
      <c r="F21" s="24">
        <f t="shared" si="1"/>
        <v>0.97999238964992386</v>
      </c>
      <c r="G21" s="106">
        <v>1.5784722222222223</v>
      </c>
      <c r="H21" s="106">
        <v>0.53541666666666665</v>
      </c>
      <c r="I21" s="106">
        <f t="shared" si="8"/>
        <v>2.1138888888888889</v>
      </c>
      <c r="J21" s="24">
        <f t="shared" si="3"/>
        <v>0.98841704718417056</v>
      </c>
      <c r="K21" s="106">
        <v>3.4215277777777775</v>
      </c>
      <c r="L21" s="106">
        <v>1.4583333333333332E-2</v>
      </c>
      <c r="M21" s="106">
        <f t="shared" si="10"/>
        <v>3.4361111111111109</v>
      </c>
      <c r="N21" s="24">
        <f t="shared" si="5"/>
        <v>0.98117199391171994</v>
      </c>
      <c r="O21" s="1"/>
    </row>
    <row r="22" spans="1:15" s="46" customFormat="1" ht="25.5">
      <c r="A22" s="14"/>
      <c r="B22" s="15" t="s">
        <v>271</v>
      </c>
      <c r="C22" s="106">
        <v>0.29375000000000001</v>
      </c>
      <c r="D22" s="106">
        <v>3.0729166666666665</v>
      </c>
      <c r="E22" s="106">
        <f t="shared" si="7"/>
        <v>3.3666666666666667</v>
      </c>
      <c r="F22" s="24">
        <f t="shared" si="1"/>
        <v>0.98155251141552502</v>
      </c>
      <c r="G22" s="106">
        <v>0.73055555555555562</v>
      </c>
      <c r="H22" s="106">
        <v>0.12083333333333333</v>
      </c>
      <c r="I22" s="106">
        <f t="shared" si="8"/>
        <v>0.85138888888888897</v>
      </c>
      <c r="J22" s="24">
        <f t="shared" si="3"/>
        <v>0.99533485540334854</v>
      </c>
      <c r="K22" s="106">
        <v>4.1916666666666664</v>
      </c>
      <c r="L22" s="106">
        <v>12.891666666666666</v>
      </c>
      <c r="M22" s="106">
        <f t="shared" si="10"/>
        <v>17.083333333333332</v>
      </c>
      <c r="N22" s="24">
        <f t="shared" si="5"/>
        <v>0.90639269406392686</v>
      </c>
      <c r="O22" s="1"/>
    </row>
    <row r="23" spans="1:15" s="46" customFormat="1" ht="15" customHeight="1">
      <c r="A23" s="14">
        <v>15</v>
      </c>
      <c r="B23" s="15" t="s">
        <v>225</v>
      </c>
      <c r="C23" s="106">
        <v>2.6770833333333335</v>
      </c>
      <c r="D23" s="106">
        <v>1.0847222222222224</v>
      </c>
      <c r="E23" s="106">
        <f t="shared" si="7"/>
        <v>3.7618055555555561</v>
      </c>
      <c r="F23" s="24">
        <f t="shared" si="1"/>
        <v>0.97938736681887373</v>
      </c>
      <c r="G23" s="106">
        <v>1.5270833333333333</v>
      </c>
      <c r="H23" s="106">
        <v>0.8208333333333333</v>
      </c>
      <c r="I23" s="106">
        <f t="shared" si="8"/>
        <v>2.3479166666666664</v>
      </c>
      <c r="J23" s="24">
        <f t="shared" si="3"/>
        <v>0.98713470319634711</v>
      </c>
      <c r="K23" s="106">
        <v>1.8423611111111111</v>
      </c>
      <c r="L23" s="106">
        <v>0.9902777777777777</v>
      </c>
      <c r="M23" s="106">
        <f t="shared" si="10"/>
        <v>2.8326388888888889</v>
      </c>
      <c r="N23" s="24">
        <f t="shared" si="5"/>
        <v>0.98447869101978691</v>
      </c>
      <c r="O23" s="1"/>
    </row>
    <row r="24" spans="1:15" s="46" customFormat="1" ht="15" customHeight="1">
      <c r="A24" s="14">
        <v>16</v>
      </c>
      <c r="B24" s="15" t="s">
        <v>226</v>
      </c>
      <c r="C24" s="106">
        <v>2.3319444444444444</v>
      </c>
      <c r="D24" s="106">
        <v>1.1368055555555556</v>
      </c>
      <c r="E24" s="106">
        <f t="shared" si="7"/>
        <v>3.46875</v>
      </c>
      <c r="F24" s="24">
        <f t="shared" si="1"/>
        <v>0.98099315068493154</v>
      </c>
      <c r="G24" s="106">
        <v>1.684722222222222</v>
      </c>
      <c r="H24" s="106">
        <v>7.4999999999999997E-2</v>
      </c>
      <c r="I24" s="106">
        <f t="shared" si="8"/>
        <v>1.759722222222222</v>
      </c>
      <c r="J24" s="24">
        <f t="shared" si="3"/>
        <v>0.99035768645357691</v>
      </c>
      <c r="K24" s="106">
        <v>1.09375</v>
      </c>
      <c r="L24" s="106">
        <v>0.11875000000000001</v>
      </c>
      <c r="M24" s="106">
        <f t="shared" si="10"/>
        <v>1.2124999999999999</v>
      </c>
      <c r="N24" s="24">
        <f t="shared" si="5"/>
        <v>0.99335616438356156</v>
      </c>
      <c r="O24" s="1"/>
    </row>
    <row r="25" spans="1:15" s="46" customFormat="1" ht="15" customHeight="1">
      <c r="A25" s="14">
        <v>17</v>
      </c>
      <c r="B25" s="15" t="s">
        <v>21</v>
      </c>
      <c r="C25" s="106">
        <v>5.5555555555555558E-3</v>
      </c>
      <c r="D25" s="106">
        <v>0.20486111111111113</v>
      </c>
      <c r="E25" s="106">
        <f t="shared" si="7"/>
        <v>0.2104166666666667</v>
      </c>
      <c r="F25" s="24">
        <f t="shared" si="1"/>
        <v>0.99884703196347024</v>
      </c>
      <c r="G25" s="106">
        <v>0.57500000000000007</v>
      </c>
      <c r="H25" s="106" t="s">
        <v>278</v>
      </c>
      <c r="I25" s="106">
        <f t="shared" si="8"/>
        <v>0.57500000000000007</v>
      </c>
      <c r="J25" s="24">
        <f t="shared" si="3"/>
        <v>0.99684931506849317</v>
      </c>
      <c r="K25" s="106" t="s">
        <v>278</v>
      </c>
      <c r="L25" s="106" t="s">
        <v>278</v>
      </c>
      <c r="M25" s="106">
        <f t="shared" si="10"/>
        <v>0</v>
      </c>
      <c r="N25" s="24">
        <f t="shared" si="5"/>
        <v>1</v>
      </c>
      <c r="O25" s="1"/>
    </row>
    <row r="26" spans="1:15" s="46" customFormat="1" ht="15" customHeight="1">
      <c r="A26" s="14">
        <v>18</v>
      </c>
      <c r="B26" s="2" t="s">
        <v>22</v>
      </c>
      <c r="C26" s="106"/>
      <c r="D26" s="106"/>
      <c r="E26" s="106">
        <f t="shared" si="7"/>
        <v>0</v>
      </c>
      <c r="F26" s="24">
        <f t="shared" si="1"/>
        <v>1</v>
      </c>
      <c r="G26" s="106">
        <v>2.3958333333333335</v>
      </c>
      <c r="H26" s="106">
        <v>0.35347222222222219</v>
      </c>
      <c r="I26" s="106">
        <f t="shared" si="8"/>
        <v>2.7493055555555559</v>
      </c>
      <c r="J26" s="24">
        <f t="shared" si="3"/>
        <v>0.98493531202435303</v>
      </c>
      <c r="K26" s="106">
        <v>5.4819444444444443</v>
      </c>
      <c r="L26" s="106">
        <v>5.347222222222222E-2</v>
      </c>
      <c r="M26" s="106">
        <f t="shared" si="10"/>
        <v>5.5354166666666664</v>
      </c>
      <c r="N26" s="24">
        <f t="shared" si="5"/>
        <v>0.96966894977168949</v>
      </c>
      <c r="O26" s="1"/>
    </row>
    <row r="27" spans="1:15" s="46" customFormat="1" ht="15" customHeight="1">
      <c r="A27" s="14">
        <v>19</v>
      </c>
      <c r="B27" s="15" t="s">
        <v>17</v>
      </c>
      <c r="C27" s="106">
        <v>5.9027777777777783E-2</v>
      </c>
      <c r="D27" s="106">
        <v>0.7104166666666667</v>
      </c>
      <c r="E27" s="106">
        <f t="shared" ref="E27:E32" si="11">C27+D27</f>
        <v>0.76944444444444449</v>
      </c>
      <c r="F27" s="24">
        <f t="shared" si="1"/>
        <v>0.99578386605783864</v>
      </c>
      <c r="G27" s="106">
        <v>0.37361111111111112</v>
      </c>
      <c r="H27" s="106">
        <v>0.62986111111111109</v>
      </c>
      <c r="I27" s="106">
        <f t="shared" ref="I27:I32" si="12">G27+H27</f>
        <v>1.0034722222222223</v>
      </c>
      <c r="J27" s="24">
        <f t="shared" si="3"/>
        <v>0.99450152207001519</v>
      </c>
      <c r="K27" s="106">
        <v>0</v>
      </c>
      <c r="L27" s="106">
        <v>0</v>
      </c>
      <c r="M27" s="106">
        <f t="shared" ref="M27:M32" si="13">K27+L27</f>
        <v>0</v>
      </c>
      <c r="N27" s="24">
        <f t="shared" si="5"/>
        <v>1</v>
      </c>
      <c r="O27" s="1"/>
    </row>
    <row r="28" spans="1:15" s="46" customFormat="1" ht="15" customHeight="1">
      <c r="A28" s="14">
        <v>20</v>
      </c>
      <c r="B28" s="15" t="s">
        <v>18</v>
      </c>
      <c r="C28" s="106">
        <v>3.125E-2</v>
      </c>
      <c r="D28" s="106">
        <v>5.486111111111111E-2</v>
      </c>
      <c r="E28" s="106">
        <f t="shared" si="11"/>
        <v>8.611111111111111E-2</v>
      </c>
      <c r="F28" s="24">
        <f t="shared" si="1"/>
        <v>0.99952815829528163</v>
      </c>
      <c r="G28" s="106">
        <v>0.3888888888888889</v>
      </c>
      <c r="H28" s="106">
        <v>0</v>
      </c>
      <c r="I28" s="106">
        <f t="shared" si="12"/>
        <v>0.3888888888888889</v>
      </c>
      <c r="J28" s="24">
        <f t="shared" si="3"/>
        <v>0.99786910197869105</v>
      </c>
      <c r="K28" s="106">
        <v>0</v>
      </c>
      <c r="L28" s="106">
        <v>2.9861111111111113E-2</v>
      </c>
      <c r="M28" s="106">
        <f t="shared" si="13"/>
        <v>2.9861111111111113E-2</v>
      </c>
      <c r="N28" s="24">
        <f t="shared" si="5"/>
        <v>0.99983637747336385</v>
      </c>
      <c r="O28" s="1"/>
    </row>
    <row r="29" spans="1:15" s="46" customFormat="1" ht="15" customHeight="1">
      <c r="A29" s="14">
        <v>21</v>
      </c>
      <c r="B29" s="15" t="s">
        <v>15</v>
      </c>
      <c r="C29" s="106">
        <v>0.47638888888888892</v>
      </c>
      <c r="D29" s="106">
        <v>0.32291666666666669</v>
      </c>
      <c r="E29" s="106">
        <f t="shared" si="11"/>
        <v>0.7993055555555556</v>
      </c>
      <c r="F29" s="24">
        <f t="shared" si="1"/>
        <v>0.99562024353120249</v>
      </c>
      <c r="G29" s="106">
        <v>0.91111111111111109</v>
      </c>
      <c r="H29" s="106">
        <v>9.8611111111111108E-2</v>
      </c>
      <c r="I29" s="106">
        <f t="shared" si="12"/>
        <v>1.0097222222222222</v>
      </c>
      <c r="J29" s="24">
        <f t="shared" si="3"/>
        <v>0.99446727549467273</v>
      </c>
      <c r="K29" s="106">
        <v>0.10555555555555556</v>
      </c>
      <c r="L29" s="106">
        <v>0.45694444444444443</v>
      </c>
      <c r="M29" s="106">
        <f t="shared" si="13"/>
        <v>0.5625</v>
      </c>
      <c r="N29" s="24">
        <f t="shared" si="5"/>
        <v>0.99691780821917808</v>
      </c>
      <c r="O29" s="1"/>
    </row>
    <row r="30" spans="1:15" s="46" customFormat="1" ht="15" customHeight="1">
      <c r="A30" s="14">
        <v>22</v>
      </c>
      <c r="B30" s="15" t="s">
        <v>19</v>
      </c>
      <c r="C30" s="106">
        <v>0.12152777777777778</v>
      </c>
      <c r="D30" s="106">
        <v>8.6111111111111124E-2</v>
      </c>
      <c r="E30" s="106">
        <f t="shared" si="11"/>
        <v>0.2076388888888889</v>
      </c>
      <c r="F30" s="24">
        <f t="shared" si="1"/>
        <v>0.99886225266362261</v>
      </c>
      <c r="G30" s="106">
        <v>0.18124999999999999</v>
      </c>
      <c r="H30" s="106">
        <v>6.2499999999999995E-3</v>
      </c>
      <c r="I30" s="106">
        <f t="shared" si="12"/>
        <v>0.1875</v>
      </c>
      <c r="J30" s="24">
        <f t="shared" si="3"/>
        <v>0.99897260273972599</v>
      </c>
      <c r="K30" s="106">
        <v>0.11458333333333333</v>
      </c>
      <c r="L30" s="106">
        <v>0.4458333333333333</v>
      </c>
      <c r="M30" s="106">
        <f t="shared" si="13"/>
        <v>0.56041666666666667</v>
      </c>
      <c r="N30" s="24">
        <f t="shared" si="5"/>
        <v>0.99692922374429227</v>
      </c>
      <c r="O30" s="1"/>
    </row>
    <row r="31" spans="1:15" s="46" customFormat="1" ht="15" customHeight="1">
      <c r="A31" s="14">
        <v>23</v>
      </c>
      <c r="B31" s="15" t="s">
        <v>16</v>
      </c>
      <c r="C31" s="106">
        <v>0</v>
      </c>
      <c r="D31" s="106">
        <v>1.4548611111111109</v>
      </c>
      <c r="E31" s="106">
        <f t="shared" si="11"/>
        <v>1.4548611111111109</v>
      </c>
      <c r="F31" s="24">
        <f t="shared" si="1"/>
        <v>0.99202815829528157</v>
      </c>
      <c r="G31" s="106">
        <v>0.90486111111111101</v>
      </c>
      <c r="H31" s="106">
        <v>0.11458333333333333</v>
      </c>
      <c r="I31" s="106">
        <f t="shared" si="12"/>
        <v>1.0194444444444444</v>
      </c>
      <c r="J31" s="24">
        <f t="shared" si="3"/>
        <v>0.99441400304414007</v>
      </c>
      <c r="K31" s="106">
        <v>0.26180555555555557</v>
      </c>
      <c r="L31" s="106">
        <v>1.9875</v>
      </c>
      <c r="M31" s="106">
        <f t="shared" si="13"/>
        <v>2.2493055555555554</v>
      </c>
      <c r="N31" s="24">
        <f t="shared" si="5"/>
        <v>0.98767503805175028</v>
      </c>
      <c r="O31" s="1"/>
    </row>
    <row r="32" spans="1:15" s="46" customFormat="1" ht="12.75">
      <c r="A32" s="14">
        <v>24</v>
      </c>
      <c r="B32" s="15" t="s">
        <v>13</v>
      </c>
      <c r="C32" s="106">
        <v>2.1437500000000003</v>
      </c>
      <c r="D32" s="106">
        <v>0</v>
      </c>
      <c r="E32" s="106">
        <f t="shared" si="11"/>
        <v>2.1437500000000003</v>
      </c>
      <c r="F32" s="24">
        <f t="shared" si="1"/>
        <v>0.98825342465753419</v>
      </c>
      <c r="G32" s="106">
        <v>8.0534722222222221</v>
      </c>
      <c r="H32" s="106">
        <v>0</v>
      </c>
      <c r="I32" s="106">
        <f t="shared" si="12"/>
        <v>8.0534722222222221</v>
      </c>
      <c r="J32" s="24">
        <f t="shared" si="3"/>
        <v>0.95587138508371394</v>
      </c>
      <c r="K32" s="106">
        <v>0.50208333333333333</v>
      </c>
      <c r="L32" s="106">
        <v>0</v>
      </c>
      <c r="M32" s="106">
        <f t="shared" si="13"/>
        <v>0.50208333333333333</v>
      </c>
      <c r="N32" s="24">
        <f t="shared" si="5"/>
        <v>0.99724885844748856</v>
      </c>
      <c r="O32" s="1"/>
    </row>
    <row r="33" spans="1:15" s="46" customFormat="1" ht="15" customHeight="1">
      <c r="A33" s="14">
        <v>25</v>
      </c>
      <c r="B33" s="2" t="s">
        <v>222</v>
      </c>
      <c r="C33" s="104"/>
      <c r="D33" s="104"/>
      <c r="E33" s="104"/>
      <c r="F33" s="24">
        <f t="shared" si="1"/>
        <v>1</v>
      </c>
      <c r="G33" s="104"/>
      <c r="H33" s="104"/>
      <c r="I33" s="104"/>
      <c r="J33" s="24">
        <f t="shared" si="3"/>
        <v>1</v>
      </c>
      <c r="K33" s="105"/>
      <c r="L33" s="105"/>
      <c r="M33" s="104"/>
      <c r="N33" s="24">
        <f t="shared" si="5"/>
        <v>1</v>
      </c>
      <c r="O33" s="1"/>
    </row>
    <row r="34" spans="1:15" s="46" customFormat="1" ht="12.75" customHeight="1">
      <c r="A34" s="14">
        <v>26</v>
      </c>
      <c r="B34" s="23" t="s">
        <v>14</v>
      </c>
      <c r="C34" s="107"/>
      <c r="D34" s="106">
        <v>0.54166666666666663</v>
      </c>
      <c r="E34" s="106">
        <v>0.54166666666666663</v>
      </c>
      <c r="F34" s="24">
        <f t="shared" si="1"/>
        <v>0.99703196347031964</v>
      </c>
      <c r="G34" s="106">
        <v>0.32708333333333334</v>
      </c>
      <c r="H34" s="106">
        <v>2.3368055555555558</v>
      </c>
      <c r="I34" s="106">
        <f>G34+H34</f>
        <v>2.6638888888888892</v>
      </c>
      <c r="J34" s="24">
        <f t="shared" si="3"/>
        <v>0.98540334855403344</v>
      </c>
      <c r="K34" s="106">
        <v>0.35486111111111113</v>
      </c>
      <c r="L34" s="106">
        <v>0.32013888888888892</v>
      </c>
      <c r="M34" s="106">
        <f>K34+L34</f>
        <v>0.67500000000000004</v>
      </c>
      <c r="N34" s="24">
        <f t="shared" si="5"/>
        <v>0.99630136986301365</v>
      </c>
      <c r="O34" s="1"/>
    </row>
    <row r="35" spans="1:15" s="46" customFormat="1" ht="15" customHeight="1">
      <c r="A35" s="14">
        <v>27</v>
      </c>
      <c r="B35" s="23" t="s">
        <v>20</v>
      </c>
      <c r="C35" s="106" t="s">
        <v>279</v>
      </c>
      <c r="D35" s="106" t="s">
        <v>280</v>
      </c>
      <c r="E35" s="106">
        <f>C35+D35</f>
        <v>2.3152777777777778</v>
      </c>
      <c r="F35" s="24">
        <f t="shared" si="1"/>
        <v>0.98731354642313551</v>
      </c>
      <c r="G35" s="106" t="s">
        <v>281</v>
      </c>
      <c r="H35" s="106" t="s">
        <v>282</v>
      </c>
      <c r="I35" s="106">
        <f>G35+H35</f>
        <v>1.1048611111111111</v>
      </c>
      <c r="J35" s="24">
        <f t="shared" si="3"/>
        <v>0.99394596651445966</v>
      </c>
      <c r="K35" s="108"/>
      <c r="L35" s="109" t="s">
        <v>261</v>
      </c>
      <c r="M35" s="106">
        <f>K35+L35</f>
        <v>5.4166666666666669E-2</v>
      </c>
      <c r="N35" s="24">
        <f t="shared" si="5"/>
        <v>0.99970319634703197</v>
      </c>
      <c r="O35" s="1"/>
    </row>
    <row r="36" spans="1:15" s="46" customFormat="1" ht="15" customHeight="1">
      <c r="A36" s="14">
        <v>28</v>
      </c>
      <c r="B36" s="15" t="s">
        <v>182</v>
      </c>
      <c r="C36" s="110"/>
      <c r="D36" s="110"/>
      <c r="E36" s="110"/>
      <c r="F36" s="24">
        <f t="shared" si="1"/>
        <v>1</v>
      </c>
      <c r="G36" s="106">
        <v>0.66666666666666663</v>
      </c>
      <c r="H36" s="110"/>
      <c r="I36" s="106">
        <v>0.66666666666666663</v>
      </c>
      <c r="J36" s="24">
        <f t="shared" si="3"/>
        <v>0.99634703196347041</v>
      </c>
      <c r="K36" s="110"/>
      <c r="L36" s="110"/>
      <c r="M36" s="110"/>
      <c r="N36" s="24">
        <f t="shared" si="5"/>
        <v>1</v>
      </c>
      <c r="O36" s="1"/>
    </row>
    <row r="37" spans="1:15" s="46" customFormat="1" ht="12.75">
      <c r="A37" s="2"/>
      <c r="B37" s="2"/>
      <c r="C37" s="17"/>
      <c r="D37" s="17"/>
      <c r="E37" s="17"/>
      <c r="F37" s="22"/>
      <c r="G37" s="17"/>
      <c r="H37" s="17"/>
      <c r="I37" s="17"/>
      <c r="J37" s="22"/>
      <c r="K37" s="17"/>
      <c r="L37" s="17"/>
      <c r="M37" s="17"/>
      <c r="N37" s="22"/>
      <c r="O37" s="1"/>
    </row>
    <row r="38" spans="1:15" s="46" customFormat="1" ht="12.75">
      <c r="C38" s="44"/>
      <c r="D38" s="44"/>
      <c r="E38" s="44"/>
      <c r="F38" s="55"/>
      <c r="G38" s="44"/>
      <c r="H38" s="44"/>
      <c r="I38" s="44"/>
      <c r="J38" s="55"/>
      <c r="K38" s="44"/>
      <c r="L38" s="44"/>
      <c r="M38" s="44"/>
      <c r="N38" s="55"/>
      <c r="O38" s="45"/>
    </row>
    <row r="39" spans="1:15">
      <c r="C39" s="64"/>
      <c r="D39" s="64"/>
      <c r="E39" s="64"/>
      <c r="F39" s="62"/>
      <c r="I39" s="64"/>
      <c r="J39" s="62"/>
      <c r="K39" s="64"/>
      <c r="L39" s="64"/>
      <c r="M39" s="64"/>
      <c r="N39" s="62"/>
    </row>
    <row r="40" spans="1:15">
      <c r="C40" s="64"/>
      <c r="D40" s="64"/>
      <c r="E40" s="64"/>
      <c r="F40" s="62"/>
      <c r="I40" s="64"/>
      <c r="J40" s="62"/>
      <c r="K40" s="64"/>
      <c r="L40" s="64"/>
      <c r="M40" s="64"/>
      <c r="N40" s="62"/>
    </row>
    <row r="41" spans="1:15">
      <c r="C41" s="64"/>
      <c r="D41" s="64"/>
      <c r="E41" s="64"/>
      <c r="F41" s="62"/>
      <c r="I41" s="64"/>
      <c r="J41" s="62"/>
      <c r="K41" s="64"/>
      <c r="L41" s="64"/>
      <c r="M41" s="64"/>
      <c r="N41" s="62"/>
    </row>
    <row r="42" spans="1:15">
      <c r="C42" s="64"/>
      <c r="D42" s="64"/>
      <c r="E42" s="64"/>
      <c r="F42" s="62"/>
      <c r="I42" s="64"/>
      <c r="J42" s="62"/>
      <c r="K42" s="64"/>
      <c r="L42" s="64"/>
      <c r="M42" s="64"/>
      <c r="N42" s="62"/>
    </row>
    <row r="43" spans="1:15">
      <c r="C43" s="64"/>
      <c r="D43" s="64"/>
      <c r="E43" s="64"/>
      <c r="F43" s="62"/>
      <c r="I43" s="64"/>
      <c r="J43" s="62"/>
      <c r="K43" s="64"/>
      <c r="L43" s="64"/>
      <c r="M43" s="64"/>
      <c r="N43" s="62"/>
    </row>
    <row r="44" spans="1:15">
      <c r="C44" s="64"/>
      <c r="D44" s="64"/>
      <c r="E44" s="47"/>
      <c r="F44" s="62"/>
      <c r="I44" s="47"/>
      <c r="K44" s="64"/>
      <c r="L44" s="64"/>
    </row>
    <row r="45" spans="1:15">
      <c r="C45" s="64"/>
      <c r="D45" s="64"/>
      <c r="E45" s="47"/>
      <c r="F45" s="62"/>
      <c r="I45" s="47"/>
      <c r="K45" s="64"/>
      <c r="L45" s="64"/>
    </row>
    <row r="46" spans="1:15">
      <c r="C46" s="64"/>
      <c r="D46" s="64"/>
      <c r="E46" s="47"/>
      <c r="F46" s="62"/>
      <c r="I46" s="47"/>
      <c r="K46" s="64"/>
      <c r="L46" s="64"/>
    </row>
    <row r="47" spans="1:15">
      <c r="C47" s="64"/>
      <c r="D47" s="64"/>
      <c r="E47" s="47"/>
      <c r="F47" s="62"/>
      <c r="I47" s="47"/>
      <c r="K47" s="64"/>
      <c r="L47" s="64"/>
    </row>
    <row r="48" spans="1:15">
      <c r="C48" s="64"/>
      <c r="D48" s="64"/>
      <c r="E48" s="47"/>
      <c r="F48" s="62"/>
      <c r="I48" s="47"/>
      <c r="K48" s="64"/>
      <c r="L48" s="64"/>
    </row>
    <row r="49" spans="3:12">
      <c r="C49" s="64"/>
      <c r="D49" s="64"/>
      <c r="E49" s="47"/>
      <c r="F49" s="62"/>
      <c r="I49" s="47"/>
      <c r="K49" s="64"/>
      <c r="L49" s="64"/>
    </row>
    <row r="50" spans="3:12">
      <c r="C50" s="64"/>
      <c r="D50" s="64"/>
      <c r="E50" s="47"/>
      <c r="F50" s="62"/>
      <c r="I50" s="47"/>
      <c r="K50" s="64"/>
      <c r="L50" s="64"/>
    </row>
    <row r="51" spans="3:12">
      <c r="C51" s="64"/>
      <c r="D51" s="64"/>
      <c r="E51" s="47"/>
      <c r="F51" s="62"/>
      <c r="I51" s="47"/>
      <c r="K51" s="64"/>
      <c r="L51" s="64"/>
    </row>
    <row r="52" spans="3:12">
      <c r="C52" s="64"/>
      <c r="D52" s="64"/>
      <c r="E52" s="47"/>
      <c r="F52" s="62"/>
      <c r="I52" s="47"/>
      <c r="K52" s="64"/>
      <c r="L52" s="64"/>
    </row>
    <row r="53" spans="3:12">
      <c r="C53" s="64"/>
      <c r="D53" s="64"/>
      <c r="E53" s="47"/>
      <c r="F53" s="62"/>
      <c r="I53" s="47"/>
      <c r="K53" s="64"/>
      <c r="L53" s="64"/>
    </row>
    <row r="54" spans="3:12">
      <c r="C54" s="64"/>
      <c r="D54" s="64"/>
      <c r="E54" s="47"/>
      <c r="F54" s="62"/>
      <c r="I54" s="47"/>
      <c r="K54" s="64"/>
      <c r="L54" s="64"/>
    </row>
    <row r="55" spans="3:12">
      <c r="C55" s="64"/>
      <c r="D55" s="64"/>
      <c r="E55" s="47"/>
      <c r="F55" s="62"/>
      <c r="I55" s="47"/>
      <c r="K55" s="64"/>
      <c r="L55" s="64"/>
    </row>
    <row r="56" spans="3:12">
      <c r="C56" s="64"/>
      <c r="D56" s="64"/>
      <c r="E56" s="47"/>
      <c r="F56" s="62"/>
      <c r="I56" s="47"/>
      <c r="K56" s="64"/>
      <c r="L56" s="64"/>
    </row>
    <row r="57" spans="3:12">
      <c r="C57" s="64"/>
      <c r="D57" s="64"/>
      <c r="E57" s="47"/>
      <c r="F57" s="62"/>
      <c r="I57" s="47"/>
      <c r="K57" s="64"/>
      <c r="L57" s="64"/>
    </row>
    <row r="58" spans="3:12">
      <c r="C58" s="64"/>
      <c r="D58" s="64"/>
      <c r="E58" s="47"/>
      <c r="F58" s="62"/>
      <c r="I58" s="47"/>
      <c r="K58" s="64"/>
      <c r="L58" s="64"/>
    </row>
    <row r="59" spans="3:12">
      <c r="C59" s="64"/>
      <c r="D59" s="64"/>
      <c r="E59" s="47"/>
      <c r="F59" s="62"/>
      <c r="I59" s="47"/>
      <c r="K59" s="64"/>
      <c r="L59" s="64"/>
    </row>
    <row r="60" spans="3:12">
      <c r="C60" s="64"/>
      <c r="D60" s="64"/>
      <c r="E60" s="47"/>
      <c r="F60" s="62"/>
      <c r="I60" s="47"/>
      <c r="K60" s="64"/>
      <c r="L60" s="64"/>
    </row>
    <row r="61" spans="3:12">
      <c r="C61" s="64"/>
      <c r="D61" s="64"/>
      <c r="E61" s="47"/>
      <c r="F61" s="62"/>
      <c r="I61" s="47"/>
      <c r="K61" s="64"/>
      <c r="L61" s="64"/>
    </row>
    <row r="62" spans="3:12">
      <c r="C62" s="64"/>
      <c r="D62" s="64"/>
      <c r="E62" s="47"/>
      <c r="F62" s="62"/>
      <c r="I62" s="47"/>
      <c r="K62" s="64"/>
      <c r="L62" s="64"/>
    </row>
    <row r="63" spans="3:12">
      <c r="C63" s="64"/>
      <c r="D63" s="64"/>
      <c r="E63" s="47"/>
      <c r="F63" s="62"/>
      <c r="I63" s="47"/>
      <c r="K63" s="64"/>
      <c r="L63" s="64"/>
    </row>
    <row r="64" spans="3:12">
      <c r="C64" s="64"/>
      <c r="D64" s="64"/>
      <c r="E64" s="47"/>
      <c r="F64" s="62"/>
      <c r="I64" s="47"/>
      <c r="K64" s="64"/>
      <c r="L64" s="64"/>
    </row>
    <row r="65" spans="3:12">
      <c r="C65" s="64"/>
      <c r="D65" s="64"/>
      <c r="E65" s="47"/>
      <c r="F65" s="62"/>
      <c r="I65" s="47"/>
      <c r="K65" s="64"/>
      <c r="L65" s="64"/>
    </row>
    <row r="66" spans="3:12">
      <c r="C66" s="64"/>
      <c r="D66" s="64"/>
      <c r="E66" s="47"/>
      <c r="F66" s="62"/>
      <c r="I66" s="47"/>
      <c r="K66" s="64"/>
      <c r="L66" s="64"/>
    </row>
    <row r="67" spans="3:12">
      <c r="C67" s="64"/>
      <c r="D67" s="64"/>
      <c r="E67" s="47"/>
      <c r="F67" s="62"/>
      <c r="I67" s="47"/>
      <c r="K67" s="64"/>
      <c r="L67" s="64"/>
    </row>
    <row r="68" spans="3:12">
      <c r="C68" s="64"/>
      <c r="D68" s="64"/>
      <c r="E68" s="47"/>
      <c r="F68" s="62"/>
      <c r="I68" s="47"/>
      <c r="K68" s="64"/>
      <c r="L68" s="64"/>
    </row>
    <row r="69" spans="3:12">
      <c r="C69" s="64"/>
      <c r="D69" s="64"/>
      <c r="E69" s="47"/>
      <c r="F69" s="62"/>
      <c r="I69" s="47"/>
      <c r="K69" s="64"/>
      <c r="L69" s="64"/>
    </row>
    <row r="70" spans="3:12">
      <c r="C70" s="64"/>
      <c r="D70" s="64"/>
      <c r="E70" s="47"/>
      <c r="F70" s="62"/>
      <c r="I70" s="47"/>
      <c r="K70" s="64"/>
      <c r="L70" s="64"/>
    </row>
    <row r="71" spans="3:12">
      <c r="C71" s="64"/>
      <c r="D71" s="64"/>
      <c r="E71" s="47"/>
      <c r="F71" s="62"/>
      <c r="I71" s="47"/>
      <c r="K71" s="64"/>
      <c r="L71" s="64"/>
    </row>
    <row r="72" spans="3:12">
      <c r="C72" s="64"/>
      <c r="D72" s="64"/>
      <c r="E72" s="47"/>
      <c r="F72" s="62"/>
      <c r="I72" s="47"/>
      <c r="K72" s="64"/>
      <c r="L72" s="64"/>
    </row>
    <row r="73" spans="3:12">
      <c r="C73" s="64"/>
      <c r="D73" s="64"/>
      <c r="E73" s="47"/>
      <c r="F73" s="62"/>
      <c r="I73" s="47"/>
      <c r="K73" s="64"/>
      <c r="L73" s="64"/>
    </row>
    <row r="74" spans="3:12">
      <c r="C74" s="64"/>
      <c r="D74" s="64"/>
      <c r="E74" s="47"/>
      <c r="F74" s="62"/>
      <c r="I74" s="47"/>
      <c r="K74" s="64"/>
      <c r="L74" s="64"/>
    </row>
    <row r="75" spans="3:12">
      <c r="C75" s="64"/>
      <c r="D75" s="64"/>
      <c r="E75" s="47"/>
      <c r="F75" s="62"/>
      <c r="I75" s="47"/>
      <c r="K75" s="64"/>
      <c r="L75" s="64"/>
    </row>
    <row r="76" spans="3:12">
      <c r="C76" s="64"/>
      <c r="D76" s="64"/>
      <c r="E76" s="47"/>
      <c r="F76" s="62"/>
      <c r="I76" s="47"/>
      <c r="K76" s="64"/>
      <c r="L76" s="64"/>
    </row>
    <row r="77" spans="3:12">
      <c r="C77" s="64"/>
      <c r="D77" s="64"/>
      <c r="E77" s="47"/>
      <c r="F77" s="62"/>
      <c r="I77" s="47"/>
      <c r="K77" s="64"/>
      <c r="L77" s="64"/>
    </row>
    <row r="78" spans="3:12">
      <c r="C78" s="64"/>
      <c r="D78" s="64"/>
      <c r="E78" s="47"/>
      <c r="F78" s="62"/>
      <c r="I78" s="47"/>
      <c r="K78" s="64"/>
      <c r="L78" s="64"/>
    </row>
    <row r="79" spans="3:12">
      <c r="C79" s="64"/>
      <c r="D79" s="64"/>
      <c r="E79" s="47"/>
      <c r="F79" s="62"/>
      <c r="I79" s="47"/>
      <c r="K79" s="64"/>
      <c r="L79" s="64"/>
    </row>
    <row r="80" spans="3:12">
      <c r="C80" s="64"/>
      <c r="D80" s="64"/>
      <c r="E80" s="47"/>
      <c r="F80" s="62"/>
      <c r="I80" s="47"/>
      <c r="K80" s="64"/>
      <c r="L80" s="64"/>
    </row>
    <row r="81" spans="3:12">
      <c r="C81" s="64"/>
      <c r="D81" s="64"/>
      <c r="E81" s="47"/>
      <c r="F81" s="62"/>
      <c r="I81" s="47"/>
      <c r="K81" s="64"/>
      <c r="L81" s="64"/>
    </row>
    <row r="82" spans="3:12">
      <c r="C82" s="64"/>
      <c r="D82" s="64"/>
      <c r="E82" s="47"/>
      <c r="F82" s="62"/>
      <c r="I82" s="47"/>
      <c r="K82" s="64"/>
      <c r="L82" s="64"/>
    </row>
    <row r="83" spans="3:12">
      <c r="C83" s="64"/>
      <c r="D83" s="64"/>
      <c r="E83" s="47"/>
      <c r="F83" s="62"/>
      <c r="I83" s="47"/>
      <c r="K83" s="64"/>
      <c r="L83" s="64"/>
    </row>
    <row r="84" spans="3:12">
      <c r="C84" s="64"/>
      <c r="D84" s="64"/>
      <c r="E84" s="47"/>
      <c r="F84" s="62"/>
      <c r="I84" s="47"/>
      <c r="K84" s="64"/>
      <c r="L84" s="64"/>
    </row>
    <row r="85" spans="3:12">
      <c r="C85" s="64"/>
      <c r="D85" s="64"/>
      <c r="E85" s="47"/>
      <c r="F85" s="62"/>
      <c r="I85" s="47"/>
      <c r="K85" s="64"/>
      <c r="L85" s="64"/>
    </row>
    <row r="86" spans="3:12">
      <c r="C86" s="64"/>
      <c r="D86" s="64"/>
      <c r="E86" s="47"/>
      <c r="F86" s="62"/>
      <c r="I86" s="47"/>
      <c r="K86" s="64"/>
      <c r="L86" s="64"/>
    </row>
    <row r="87" spans="3:12">
      <c r="C87" s="64"/>
      <c r="D87" s="64"/>
      <c r="E87" s="47"/>
      <c r="F87" s="62"/>
      <c r="I87" s="47"/>
      <c r="K87" s="64"/>
      <c r="L87" s="64"/>
    </row>
    <row r="88" spans="3:12">
      <c r="C88" s="64"/>
      <c r="D88" s="64"/>
      <c r="E88" s="47"/>
      <c r="F88" s="62"/>
      <c r="I88" s="47"/>
      <c r="K88" s="64"/>
      <c r="L88" s="64"/>
    </row>
    <row r="89" spans="3:12">
      <c r="C89" s="64"/>
      <c r="D89" s="64"/>
      <c r="E89" s="47"/>
      <c r="F89" s="62"/>
      <c r="I89" s="47"/>
      <c r="K89" s="64"/>
      <c r="L89" s="64"/>
    </row>
    <row r="90" spans="3:12">
      <c r="C90" s="64"/>
      <c r="D90" s="64"/>
      <c r="E90" s="47"/>
      <c r="F90" s="62"/>
      <c r="I90" s="47"/>
      <c r="K90" s="64"/>
      <c r="L90" s="64"/>
    </row>
    <row r="91" spans="3:12">
      <c r="C91" s="64"/>
      <c r="D91" s="64"/>
      <c r="E91" s="47"/>
      <c r="F91" s="62"/>
      <c r="I91" s="47"/>
      <c r="K91" s="64"/>
      <c r="L91" s="64"/>
    </row>
    <row r="92" spans="3:12">
      <c r="C92" s="64"/>
      <c r="D92" s="64"/>
      <c r="E92" s="47"/>
      <c r="F92" s="62"/>
      <c r="I92" s="47"/>
      <c r="K92" s="64"/>
      <c r="L92" s="64"/>
    </row>
    <row r="93" spans="3:12">
      <c r="C93" s="64"/>
      <c r="D93" s="64"/>
      <c r="E93" s="47"/>
      <c r="F93" s="62"/>
      <c r="I93" s="47"/>
      <c r="K93" s="64"/>
      <c r="L93" s="64"/>
    </row>
    <row r="94" spans="3:12">
      <c r="C94" s="64"/>
      <c r="D94" s="64"/>
      <c r="E94" s="47"/>
      <c r="F94" s="62"/>
      <c r="I94" s="47"/>
      <c r="K94" s="64"/>
      <c r="L94" s="64"/>
    </row>
  </sheetData>
  <mergeCells count="6">
    <mergeCell ref="C4:F4"/>
    <mergeCell ref="G4:J4"/>
    <mergeCell ref="K4:N4"/>
    <mergeCell ref="A2:N2"/>
    <mergeCell ref="A3:E3"/>
    <mergeCell ref="A4:A5"/>
  </mergeCells>
  <phoneticPr fontId="18" type="noConversion"/>
  <printOptions horizontalCentered="1" gridLines="1"/>
  <pageMargins left="0.43307086614173229" right="0.35433070866141736" top="0.11811023622047245" bottom="0.39370078740157483" header="0.31496062992125984" footer="0.31496062992125984"/>
  <pageSetup paperSize="9" scale="73" firstPageNumber="0" orientation="landscape" horizontalDpi="300" verticalDpi="300" r:id="rId1"/>
  <headerFooter alignWithMargins="0">
    <oddFooter>&amp;CPage &amp;P of &amp;N</oddFooter>
  </headerFooter>
  <ignoredErrors>
    <ignoredError sqref="I37:J40 M37:N37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0"/>
  <sheetViews>
    <sheetView workbookViewId="0">
      <pane xSplit="2" ySplit="4" topLeftCell="C5" activePane="bottomRight" state="frozen"/>
      <selection activeCell="E5" sqref="E5"/>
      <selection pane="topRight" activeCell="E5" sqref="E5"/>
      <selection pane="bottomLeft" activeCell="E5" sqref="E5"/>
      <selection pane="bottomRight" activeCell="N70" sqref="A1:N70"/>
    </sheetView>
  </sheetViews>
  <sheetFormatPr defaultColWidth="8.85546875" defaultRowHeight="11.25"/>
  <cols>
    <col min="1" max="1" width="5.7109375" style="57" customWidth="1"/>
    <col min="2" max="2" width="31.28515625" style="57" customWidth="1"/>
    <col min="3" max="3" width="10.140625" style="60" customWidth="1"/>
    <col min="4" max="4" width="11.42578125" style="60" customWidth="1"/>
    <col min="5" max="5" width="7.5703125" style="60" customWidth="1"/>
    <col min="6" max="6" width="12.28515625" style="61" customWidth="1"/>
    <col min="7" max="7" width="15.140625" style="60" bestFit="1" customWidth="1"/>
    <col min="8" max="8" width="11.42578125" style="60" customWidth="1"/>
    <col min="9" max="9" width="8.85546875" style="60" bestFit="1" customWidth="1"/>
    <col min="10" max="10" width="12.28515625" style="62" customWidth="1"/>
    <col min="11" max="11" width="10.140625" style="63" customWidth="1"/>
    <col min="12" max="12" width="11.42578125" style="63" customWidth="1"/>
    <col min="13" max="13" width="8.85546875" style="63" customWidth="1"/>
    <col min="14" max="14" width="12.28515625" style="62" customWidth="1"/>
    <col min="15" max="18" width="8.85546875" style="56" customWidth="1"/>
    <col min="19" max="16384" width="8.85546875" style="57"/>
  </cols>
  <sheetData>
    <row r="1" spans="1:18" s="46" customFormat="1" ht="18" customHeight="1">
      <c r="A1" s="79"/>
      <c r="B1" s="91" t="s">
        <v>251</v>
      </c>
      <c r="C1" s="79"/>
      <c r="D1" s="79"/>
      <c r="E1" s="79"/>
      <c r="F1" s="79"/>
      <c r="G1" s="79"/>
      <c r="H1" s="79"/>
      <c r="I1" s="79"/>
      <c r="J1" s="79"/>
      <c r="K1" s="79"/>
      <c r="L1" s="79"/>
      <c r="M1" s="83" t="s">
        <v>252</v>
      </c>
      <c r="N1" s="92" t="s">
        <v>253</v>
      </c>
      <c r="O1" s="85">
        <v>182.5</v>
      </c>
      <c r="P1" s="45"/>
      <c r="Q1" s="45"/>
      <c r="R1" s="45"/>
    </row>
    <row r="2" spans="1:18" s="46" customFormat="1" ht="12.75" customHeight="1">
      <c r="A2" s="162" t="s">
        <v>0</v>
      </c>
      <c r="B2" s="163"/>
      <c r="C2" s="163"/>
      <c r="D2" s="163"/>
      <c r="E2" s="163"/>
      <c r="F2" s="164"/>
      <c r="G2" s="164"/>
      <c r="H2" s="164"/>
      <c r="I2" s="164"/>
      <c r="J2" s="164"/>
      <c r="K2" s="164"/>
      <c r="L2" s="164"/>
      <c r="M2" s="164"/>
      <c r="N2" s="164"/>
      <c r="O2" s="45"/>
      <c r="P2" s="45"/>
      <c r="Q2" s="45"/>
      <c r="R2" s="45"/>
    </row>
    <row r="3" spans="1:18" ht="22.5" customHeight="1">
      <c r="A3" s="162"/>
      <c r="B3" s="163"/>
      <c r="C3" s="163"/>
      <c r="D3" s="163"/>
      <c r="E3" s="163"/>
      <c r="F3" s="79"/>
      <c r="G3" s="79"/>
      <c r="H3" s="79"/>
      <c r="I3" s="79"/>
      <c r="J3" s="79"/>
      <c r="K3" s="79"/>
      <c r="L3" s="79"/>
      <c r="M3" s="79"/>
      <c r="N3" s="79"/>
    </row>
    <row r="4" spans="1:18" ht="48.75" customHeight="1">
      <c r="A4" s="165" t="s">
        <v>254</v>
      </c>
      <c r="B4" s="98" t="s">
        <v>255</v>
      </c>
      <c r="C4" s="161" t="s">
        <v>333</v>
      </c>
      <c r="D4" s="161"/>
      <c r="E4" s="161"/>
      <c r="F4" s="161"/>
      <c r="G4" s="161" t="s">
        <v>332</v>
      </c>
      <c r="H4" s="161"/>
      <c r="I4" s="161"/>
      <c r="J4" s="161"/>
      <c r="K4" s="167" t="s">
        <v>336</v>
      </c>
      <c r="L4" s="168"/>
      <c r="M4" s="168"/>
      <c r="N4" s="168"/>
      <c r="O4" s="78"/>
    </row>
    <row r="5" spans="1:18" ht="67.5">
      <c r="A5" s="166"/>
      <c r="B5" s="72" t="s">
        <v>263</v>
      </c>
      <c r="C5" s="75" t="s">
        <v>256</v>
      </c>
      <c r="D5" s="75" t="s">
        <v>257</v>
      </c>
      <c r="E5" s="75" t="s">
        <v>258</v>
      </c>
      <c r="F5" s="75" t="s">
        <v>259</v>
      </c>
      <c r="G5" s="75" t="s">
        <v>256</v>
      </c>
      <c r="H5" s="75" t="s">
        <v>257</v>
      </c>
      <c r="I5" s="75" t="s">
        <v>258</v>
      </c>
      <c r="J5" s="75" t="s">
        <v>259</v>
      </c>
      <c r="K5" s="75" t="s">
        <v>256</v>
      </c>
      <c r="L5" s="75" t="s">
        <v>257</v>
      </c>
      <c r="M5" s="75" t="s">
        <v>258</v>
      </c>
      <c r="N5" s="75" t="s">
        <v>259</v>
      </c>
      <c r="O5" s="4"/>
    </row>
    <row r="6" spans="1:18">
      <c r="A6" s="39">
        <v>1</v>
      </c>
      <c r="B6" s="39">
        <v>2</v>
      </c>
      <c r="C6" s="40">
        <v>3</v>
      </c>
      <c r="D6" s="41">
        <v>4</v>
      </c>
      <c r="E6" s="41">
        <v>5</v>
      </c>
      <c r="F6" s="41">
        <v>6</v>
      </c>
      <c r="G6" s="40">
        <v>7</v>
      </c>
      <c r="H6" s="40">
        <v>8</v>
      </c>
      <c r="I6" s="40">
        <v>9</v>
      </c>
      <c r="J6" s="40">
        <v>10</v>
      </c>
      <c r="K6" s="40">
        <v>11</v>
      </c>
      <c r="L6" s="40">
        <v>12</v>
      </c>
      <c r="M6" s="40">
        <v>13</v>
      </c>
      <c r="N6" s="40">
        <v>14</v>
      </c>
      <c r="O6" s="4"/>
    </row>
    <row r="7" spans="1:18" s="46" customFormat="1" ht="15" customHeight="1">
      <c r="A7" s="14">
        <v>1</v>
      </c>
      <c r="B7" s="2" t="s">
        <v>25</v>
      </c>
      <c r="C7" s="111">
        <v>0.4284722222222222</v>
      </c>
      <c r="D7" s="111">
        <v>1.4756944444444444</v>
      </c>
      <c r="E7" s="112">
        <f>C7+D7</f>
        <v>1.9041666666666666</v>
      </c>
      <c r="F7" s="24">
        <f t="shared" ref="F7:F70" si="0">($O$1-E7)/$O$1</f>
        <v>0.98956621004566214</v>
      </c>
      <c r="G7" s="111">
        <v>3.7895833333333333</v>
      </c>
      <c r="H7" s="111"/>
      <c r="I7" s="112">
        <f>G7+H7</f>
        <v>3.7895833333333333</v>
      </c>
      <c r="J7" s="24">
        <f t="shared" ref="J7:J70" si="1">($O$1-I7)/$O$1</f>
        <v>0.97923515981735165</v>
      </c>
      <c r="K7" s="111">
        <v>9.9506944444444443</v>
      </c>
      <c r="L7" s="111">
        <v>0.27361111111111108</v>
      </c>
      <c r="M7" s="111">
        <f t="shared" ref="M7:M23" si="2">K7+L7</f>
        <v>10.224305555555555</v>
      </c>
      <c r="N7" s="24">
        <f t="shared" ref="N7:N70" si="3">($O$1-M7)/$O$1</f>
        <v>0.943976407914764</v>
      </c>
      <c r="O7" s="1"/>
      <c r="P7" s="45"/>
      <c r="Q7" s="45"/>
      <c r="R7" s="45"/>
    </row>
    <row r="8" spans="1:18" s="46" customFormat="1" ht="15" customHeight="1">
      <c r="A8" s="14">
        <v>2</v>
      </c>
      <c r="B8" s="2" t="s">
        <v>26</v>
      </c>
      <c r="C8" s="111">
        <v>1.8930555555555555</v>
      </c>
      <c r="D8" s="111">
        <v>2.5687500000000001</v>
      </c>
      <c r="E8" s="112">
        <f t="shared" ref="E8:E23" si="4">C8+D8</f>
        <v>4.4618055555555554</v>
      </c>
      <c r="F8" s="24">
        <f t="shared" si="0"/>
        <v>0.97555175038051756</v>
      </c>
      <c r="G8" s="111">
        <v>2.0923611111111113</v>
      </c>
      <c r="H8" s="111"/>
      <c r="I8" s="112">
        <f t="shared" ref="I8:I23" si="5">G8+H8</f>
        <v>2.0923611111111113</v>
      </c>
      <c r="J8" s="24">
        <f t="shared" si="1"/>
        <v>0.98853500761035007</v>
      </c>
      <c r="K8" s="111">
        <v>33.294444444444444</v>
      </c>
      <c r="L8" s="111">
        <v>0.21111111111111111</v>
      </c>
      <c r="M8" s="111">
        <f t="shared" si="2"/>
        <v>33.505555555555553</v>
      </c>
      <c r="N8" s="24">
        <f t="shared" si="3"/>
        <v>0.81640791476407915</v>
      </c>
      <c r="O8" s="1"/>
      <c r="P8" s="45"/>
      <c r="Q8" s="45"/>
      <c r="R8" s="45"/>
    </row>
    <row r="9" spans="1:18" s="46" customFormat="1" ht="15" customHeight="1">
      <c r="A9" s="14">
        <v>3</v>
      </c>
      <c r="B9" s="15" t="s">
        <v>23</v>
      </c>
      <c r="C9" s="111"/>
      <c r="D9" s="111">
        <v>6.8354166666666671</v>
      </c>
      <c r="E9" s="112">
        <f t="shared" si="4"/>
        <v>6.8354166666666671</v>
      </c>
      <c r="F9" s="24">
        <f t="shared" si="0"/>
        <v>0.96254566210045656</v>
      </c>
      <c r="G9" s="111">
        <v>19.878472222222221</v>
      </c>
      <c r="H9" s="111"/>
      <c r="I9" s="112">
        <f t="shared" si="5"/>
        <v>19.878472222222221</v>
      </c>
      <c r="J9" s="24">
        <f t="shared" si="1"/>
        <v>0.89107686453576862</v>
      </c>
      <c r="K9" s="111"/>
      <c r="L9" s="111">
        <v>12.200694444444444</v>
      </c>
      <c r="M9" s="111">
        <f t="shared" si="2"/>
        <v>12.200694444444444</v>
      </c>
      <c r="N9" s="24">
        <f t="shared" si="3"/>
        <v>0.93314687975646871</v>
      </c>
      <c r="O9" s="1"/>
      <c r="P9" s="45"/>
      <c r="Q9" s="45"/>
      <c r="R9" s="45"/>
    </row>
    <row r="10" spans="1:18" s="46" customFormat="1" ht="15" customHeight="1">
      <c r="A10" s="14">
        <v>4</v>
      </c>
      <c r="B10" s="15" t="s">
        <v>24</v>
      </c>
      <c r="C10" s="111">
        <v>2.6666666666666665</v>
      </c>
      <c r="D10" s="111"/>
      <c r="E10" s="112">
        <f t="shared" si="4"/>
        <v>2.6666666666666665</v>
      </c>
      <c r="F10" s="24">
        <f t="shared" si="0"/>
        <v>0.9853881278538813</v>
      </c>
      <c r="G10" s="111">
        <v>24.427777777777777</v>
      </c>
      <c r="H10" s="111">
        <v>0.19305555555555554</v>
      </c>
      <c r="I10" s="112">
        <f t="shared" si="5"/>
        <v>24.620833333333334</v>
      </c>
      <c r="J10" s="24">
        <f t="shared" si="1"/>
        <v>0.86509132420091317</v>
      </c>
      <c r="K10" s="111"/>
      <c r="L10" s="111">
        <v>0.55833333333333335</v>
      </c>
      <c r="M10" s="111">
        <f t="shared" si="2"/>
        <v>0.55833333333333335</v>
      </c>
      <c r="N10" s="24">
        <f t="shared" si="3"/>
        <v>0.99694063926940635</v>
      </c>
      <c r="O10" s="1"/>
      <c r="P10" s="45"/>
      <c r="Q10" s="45"/>
      <c r="R10" s="45"/>
    </row>
    <row r="11" spans="1:18" s="46" customFormat="1" ht="15" customHeight="1">
      <c r="A11" s="14">
        <v>5</v>
      </c>
      <c r="B11" s="15" t="s">
        <v>223</v>
      </c>
      <c r="C11" s="111">
        <v>2.6034722222222224</v>
      </c>
      <c r="D11" s="111">
        <v>0.31180555555555556</v>
      </c>
      <c r="E11" s="112">
        <f t="shared" si="4"/>
        <v>2.9152777777777779</v>
      </c>
      <c r="F11" s="24">
        <f t="shared" si="0"/>
        <v>0.98402587519025875</v>
      </c>
      <c r="G11" s="111">
        <v>11.303472222222224</v>
      </c>
      <c r="H11" s="111"/>
      <c r="I11" s="112">
        <f t="shared" si="5"/>
        <v>11.303472222222224</v>
      </c>
      <c r="J11" s="24">
        <f t="shared" si="1"/>
        <v>0.93806316590563177</v>
      </c>
      <c r="K11" s="111"/>
      <c r="L11" s="111">
        <v>0.61527777777777781</v>
      </c>
      <c r="M11" s="111">
        <f t="shared" si="2"/>
        <v>0.61527777777777781</v>
      </c>
      <c r="N11" s="24">
        <f t="shared" si="3"/>
        <v>0.99662861491628618</v>
      </c>
      <c r="O11" s="1"/>
      <c r="P11" s="45"/>
      <c r="Q11" s="45"/>
      <c r="R11" s="45"/>
    </row>
    <row r="12" spans="1:18" s="46" customFormat="1" ht="15" customHeight="1">
      <c r="A12" s="14">
        <v>6</v>
      </c>
      <c r="B12" s="15" t="s">
        <v>228</v>
      </c>
      <c r="C12" s="111"/>
      <c r="D12" s="111"/>
      <c r="E12" s="112">
        <f t="shared" si="4"/>
        <v>0</v>
      </c>
      <c r="F12" s="24">
        <f t="shared" si="0"/>
        <v>1</v>
      </c>
      <c r="G12" s="111">
        <v>2.0486111111111112</v>
      </c>
      <c r="H12" s="111">
        <v>2.5291666666666668</v>
      </c>
      <c r="I12" s="112">
        <f t="shared" si="5"/>
        <v>4.5777777777777775</v>
      </c>
      <c r="J12" s="24">
        <f t="shared" si="1"/>
        <v>0.97491628614916281</v>
      </c>
      <c r="K12" s="111"/>
      <c r="L12" s="111">
        <v>1.4104166666666667</v>
      </c>
      <c r="M12" s="111">
        <f t="shared" si="2"/>
        <v>1.4104166666666667</v>
      </c>
      <c r="N12" s="24">
        <f t="shared" si="3"/>
        <v>0.99227168949771694</v>
      </c>
      <c r="O12" s="1"/>
      <c r="P12" s="45"/>
      <c r="Q12" s="45"/>
      <c r="R12" s="45"/>
    </row>
    <row r="13" spans="1:18" s="46" customFormat="1" ht="15" customHeight="1">
      <c r="A13" s="14">
        <v>7</v>
      </c>
      <c r="B13" s="15" t="s">
        <v>229</v>
      </c>
      <c r="C13" s="111">
        <v>9.1083333333333325</v>
      </c>
      <c r="D13" s="111"/>
      <c r="E13" s="112">
        <f t="shared" si="4"/>
        <v>9.1083333333333325</v>
      </c>
      <c r="F13" s="24">
        <f t="shared" si="0"/>
        <v>0.95009132420091336</v>
      </c>
      <c r="G13" s="111">
        <v>18.835416666666667</v>
      </c>
      <c r="H13" s="111"/>
      <c r="I13" s="112">
        <f t="shared" si="5"/>
        <v>18.835416666666667</v>
      </c>
      <c r="J13" s="24">
        <f t="shared" si="1"/>
        <v>0.89679223744292236</v>
      </c>
      <c r="K13" s="111"/>
      <c r="L13" s="111">
        <v>0.35416666666666669</v>
      </c>
      <c r="M13" s="111">
        <f t="shared" si="2"/>
        <v>0.35416666666666669</v>
      </c>
      <c r="N13" s="24">
        <f t="shared" si="3"/>
        <v>0.99805936073059365</v>
      </c>
      <c r="O13" s="1"/>
      <c r="P13" s="45"/>
      <c r="Q13" s="45"/>
      <c r="R13" s="45"/>
    </row>
    <row r="14" spans="1:18" s="46" customFormat="1" ht="15" customHeight="1">
      <c r="A14" s="14">
        <v>8</v>
      </c>
      <c r="B14" s="15" t="s">
        <v>230</v>
      </c>
      <c r="C14" s="111">
        <v>1.5368055555555555</v>
      </c>
      <c r="D14" s="111">
        <v>8.3333333333333332E-3</v>
      </c>
      <c r="E14" s="112">
        <f t="shared" si="4"/>
        <v>1.5451388888888888</v>
      </c>
      <c r="F14" s="24">
        <f t="shared" si="0"/>
        <v>0.99153348554033482</v>
      </c>
      <c r="G14" s="111">
        <v>1.7465277777777777</v>
      </c>
      <c r="H14" s="111"/>
      <c r="I14" s="112">
        <f t="shared" si="5"/>
        <v>1.7465277777777777</v>
      </c>
      <c r="J14" s="24">
        <f t="shared" si="1"/>
        <v>0.99042998477929989</v>
      </c>
      <c r="K14" s="111"/>
      <c r="L14" s="111">
        <v>1.0819444444444444</v>
      </c>
      <c r="M14" s="111">
        <f t="shared" si="2"/>
        <v>1.0819444444444444</v>
      </c>
      <c r="N14" s="24">
        <f t="shared" si="3"/>
        <v>0.9940715372907154</v>
      </c>
      <c r="O14" s="1"/>
      <c r="P14" s="45"/>
      <c r="Q14" s="45"/>
      <c r="R14" s="45"/>
    </row>
    <row r="15" spans="1:18" s="46" customFormat="1" ht="15" customHeight="1">
      <c r="A15" s="14">
        <v>9</v>
      </c>
      <c r="B15" s="15" t="s">
        <v>231</v>
      </c>
      <c r="C15" s="111">
        <v>1.1791666666666667</v>
      </c>
      <c r="D15" s="111">
        <v>7.9166666666666663E-2</v>
      </c>
      <c r="E15" s="112">
        <f t="shared" si="4"/>
        <v>1.2583333333333333</v>
      </c>
      <c r="F15" s="24">
        <f t="shared" si="0"/>
        <v>0.99310502283105029</v>
      </c>
      <c r="G15" s="111">
        <v>1.7083333333333333</v>
      </c>
      <c r="H15" s="111">
        <v>0.83611111111111114</v>
      </c>
      <c r="I15" s="112">
        <f t="shared" si="5"/>
        <v>2.5444444444444443</v>
      </c>
      <c r="J15" s="24">
        <f t="shared" si="1"/>
        <v>0.98605783866057839</v>
      </c>
      <c r="K15" s="111"/>
      <c r="L15" s="111">
        <v>8.1618055555555546</v>
      </c>
      <c r="M15" s="111">
        <f t="shared" si="2"/>
        <v>8.1618055555555546</v>
      </c>
      <c r="N15" s="24">
        <f t="shared" si="3"/>
        <v>0.95527777777777778</v>
      </c>
      <c r="O15" s="1"/>
      <c r="P15" s="45"/>
      <c r="Q15" s="45"/>
      <c r="R15" s="45"/>
    </row>
    <row r="16" spans="1:18" s="46" customFormat="1" ht="15" customHeight="1">
      <c r="A16" s="14">
        <v>10</v>
      </c>
      <c r="B16" s="15" t="s">
        <v>232</v>
      </c>
      <c r="C16" s="111">
        <v>0.14652777777777778</v>
      </c>
      <c r="D16" s="111"/>
      <c r="E16" s="112">
        <f t="shared" si="4"/>
        <v>0.14652777777777778</v>
      </c>
      <c r="F16" s="24">
        <f t="shared" si="0"/>
        <v>0.99919710806697104</v>
      </c>
      <c r="G16" s="111">
        <v>2.1381944444444447</v>
      </c>
      <c r="H16" s="111">
        <v>0.27847222222222223</v>
      </c>
      <c r="I16" s="112">
        <f t="shared" si="5"/>
        <v>2.416666666666667</v>
      </c>
      <c r="J16" s="24">
        <f t="shared" si="1"/>
        <v>0.98675799086757998</v>
      </c>
      <c r="K16" s="111"/>
      <c r="L16" s="111">
        <v>0.6958333333333333</v>
      </c>
      <c r="M16" s="111">
        <f t="shared" si="2"/>
        <v>0.6958333333333333</v>
      </c>
      <c r="N16" s="24">
        <f t="shared" si="3"/>
        <v>0.99618721461187221</v>
      </c>
      <c r="O16" s="1"/>
      <c r="P16" s="45"/>
      <c r="Q16" s="45"/>
      <c r="R16" s="45"/>
    </row>
    <row r="17" spans="1:18" s="46" customFormat="1" ht="15" customHeight="1">
      <c r="A17" s="14">
        <v>11</v>
      </c>
      <c r="B17" s="15" t="s">
        <v>233</v>
      </c>
      <c r="C17" s="111">
        <v>0.31111111111111112</v>
      </c>
      <c r="D17" s="111">
        <v>0.24722222222222223</v>
      </c>
      <c r="E17" s="112">
        <f t="shared" si="4"/>
        <v>0.55833333333333335</v>
      </c>
      <c r="F17" s="24">
        <f t="shared" si="0"/>
        <v>0.99694063926940635</v>
      </c>
      <c r="G17" s="111">
        <v>2.3770833333333332</v>
      </c>
      <c r="H17" s="111">
        <v>0.12083333333333333</v>
      </c>
      <c r="I17" s="112">
        <f t="shared" si="5"/>
        <v>2.4979166666666663</v>
      </c>
      <c r="J17" s="24">
        <f t="shared" si="1"/>
        <v>0.98631278538812783</v>
      </c>
      <c r="K17" s="111"/>
      <c r="L17" s="111">
        <v>0.70000000000000007</v>
      </c>
      <c r="M17" s="111">
        <f t="shared" si="2"/>
        <v>0.70000000000000007</v>
      </c>
      <c r="N17" s="24">
        <f t="shared" si="3"/>
        <v>0.99616438356164394</v>
      </c>
      <c r="O17" s="1"/>
      <c r="P17" s="45"/>
      <c r="Q17" s="45"/>
      <c r="R17" s="45"/>
    </row>
    <row r="18" spans="1:18" s="46" customFormat="1" ht="15" customHeight="1">
      <c r="A18" s="14">
        <v>12</v>
      </c>
      <c r="B18" s="15" t="s">
        <v>27</v>
      </c>
      <c r="C18" s="111">
        <v>0.38055555555555554</v>
      </c>
      <c r="D18" s="111">
        <v>0.13194444444444445</v>
      </c>
      <c r="E18" s="112">
        <f t="shared" si="4"/>
        <v>0.51249999999999996</v>
      </c>
      <c r="F18" s="24">
        <f t="shared" si="0"/>
        <v>0.99719178082191784</v>
      </c>
      <c r="G18" s="111">
        <v>0.42986111111111108</v>
      </c>
      <c r="H18" s="111"/>
      <c r="I18" s="112">
        <f t="shared" si="5"/>
        <v>0.42986111111111108</v>
      </c>
      <c r="J18" s="24">
        <f t="shared" si="1"/>
        <v>0.997644596651446</v>
      </c>
      <c r="K18" s="111"/>
      <c r="L18" s="111">
        <v>1.6576388888888889</v>
      </c>
      <c r="M18" s="111">
        <f t="shared" si="2"/>
        <v>1.6576388888888889</v>
      </c>
      <c r="N18" s="24">
        <f t="shared" si="3"/>
        <v>0.9909170471841704</v>
      </c>
      <c r="O18" s="1"/>
      <c r="P18" s="45"/>
      <c r="Q18" s="45"/>
      <c r="R18" s="45"/>
    </row>
    <row r="19" spans="1:18" s="46" customFormat="1" ht="15" customHeight="1">
      <c r="A19" s="14">
        <v>13</v>
      </c>
      <c r="B19" s="15" t="s">
        <v>28</v>
      </c>
      <c r="C19" s="111"/>
      <c r="D19" s="111">
        <v>0.45694444444444443</v>
      </c>
      <c r="E19" s="112">
        <f t="shared" si="4"/>
        <v>0.45694444444444443</v>
      </c>
      <c r="F19" s="24">
        <f t="shared" si="0"/>
        <v>0.99749619482496199</v>
      </c>
      <c r="G19" s="111">
        <v>0.44027777777777777</v>
      </c>
      <c r="H19" s="111"/>
      <c r="I19" s="112">
        <f t="shared" si="5"/>
        <v>0.44027777777777777</v>
      </c>
      <c r="J19" s="24">
        <f t="shared" si="1"/>
        <v>0.99758751902587528</v>
      </c>
      <c r="K19" s="111"/>
      <c r="L19" s="111">
        <v>1.1138888888888889</v>
      </c>
      <c r="M19" s="111">
        <f t="shared" si="2"/>
        <v>1.1138888888888889</v>
      </c>
      <c r="N19" s="24">
        <f t="shared" si="3"/>
        <v>0.99389649923896506</v>
      </c>
      <c r="O19" s="1"/>
      <c r="P19" s="45"/>
      <c r="Q19" s="45"/>
      <c r="R19" s="45"/>
    </row>
    <row r="20" spans="1:18" s="46" customFormat="1" ht="15" customHeight="1">
      <c r="A20" s="14">
        <v>14</v>
      </c>
      <c r="B20" s="15" t="s">
        <v>29</v>
      </c>
      <c r="C20" s="111"/>
      <c r="D20" s="111">
        <v>0.19652777777777777</v>
      </c>
      <c r="E20" s="112">
        <f t="shared" si="4"/>
        <v>0.19652777777777777</v>
      </c>
      <c r="F20" s="24">
        <f t="shared" si="0"/>
        <v>0.99892313546423128</v>
      </c>
      <c r="G20" s="111"/>
      <c r="H20" s="111">
        <v>0.19930555555555554</v>
      </c>
      <c r="I20" s="112">
        <f t="shared" si="5"/>
        <v>0.19930555555555554</v>
      </c>
      <c r="J20" s="24">
        <f t="shared" si="1"/>
        <v>0.99890791476407914</v>
      </c>
      <c r="K20" s="111"/>
      <c r="L20" s="111">
        <v>0.24097222222222223</v>
      </c>
      <c r="M20" s="111">
        <f t="shared" si="2"/>
        <v>0.24097222222222223</v>
      </c>
      <c r="N20" s="24">
        <f t="shared" si="3"/>
        <v>0.99867960426179614</v>
      </c>
      <c r="O20" s="1"/>
      <c r="P20" s="45"/>
      <c r="Q20" s="45"/>
      <c r="R20" s="45"/>
    </row>
    <row r="21" spans="1:18" s="46" customFormat="1" ht="15" customHeight="1">
      <c r="A21" s="14">
        <v>15</v>
      </c>
      <c r="B21" s="15" t="s">
        <v>260</v>
      </c>
      <c r="C21" s="111"/>
      <c r="D21" s="111">
        <v>3.3562499999999997</v>
      </c>
      <c r="E21" s="112">
        <f t="shared" si="4"/>
        <v>3.3562499999999997</v>
      </c>
      <c r="F21" s="24">
        <f t="shared" si="0"/>
        <v>0.98160958904109596</v>
      </c>
      <c r="G21" s="111"/>
      <c r="H21" s="111"/>
      <c r="I21" s="112">
        <f t="shared" si="5"/>
        <v>0</v>
      </c>
      <c r="J21" s="24">
        <f t="shared" si="1"/>
        <v>1</v>
      </c>
      <c r="K21" s="111">
        <v>1.9444444444444444</v>
      </c>
      <c r="L21" s="111">
        <v>0.24583333333333335</v>
      </c>
      <c r="M21" s="111">
        <f t="shared" si="2"/>
        <v>2.1902777777777778</v>
      </c>
      <c r="N21" s="24">
        <f t="shared" si="3"/>
        <v>0.98799847792998485</v>
      </c>
      <c r="O21" s="1"/>
      <c r="P21" s="45"/>
      <c r="Q21" s="45"/>
      <c r="R21" s="45"/>
    </row>
    <row r="22" spans="1:18" s="46" customFormat="1" ht="15" customHeight="1">
      <c r="A22" s="14">
        <v>16</v>
      </c>
      <c r="B22" s="15" t="s">
        <v>234</v>
      </c>
      <c r="C22" s="111">
        <v>0.6</v>
      </c>
      <c r="D22" s="111"/>
      <c r="E22" s="112">
        <f t="shared" si="4"/>
        <v>0.6</v>
      </c>
      <c r="F22" s="24">
        <f t="shared" si="0"/>
        <v>0.99671232876712335</v>
      </c>
      <c r="G22" s="111">
        <v>0.34791666666666665</v>
      </c>
      <c r="H22" s="111"/>
      <c r="I22" s="112">
        <f t="shared" si="5"/>
        <v>0.34791666666666665</v>
      </c>
      <c r="J22" s="24">
        <f t="shared" si="1"/>
        <v>0.9980936073059361</v>
      </c>
      <c r="K22" s="111">
        <v>0.14861111111111111</v>
      </c>
      <c r="L22" s="111"/>
      <c r="M22" s="111">
        <f t="shared" si="2"/>
        <v>0.14861111111111111</v>
      </c>
      <c r="N22" s="24">
        <f t="shared" si="3"/>
        <v>0.99918569254185696</v>
      </c>
      <c r="O22" s="1"/>
      <c r="P22" s="45"/>
      <c r="Q22" s="45"/>
      <c r="R22" s="45"/>
    </row>
    <row r="23" spans="1:18" s="46" customFormat="1" ht="15" customHeight="1">
      <c r="A23" s="14">
        <v>17</v>
      </c>
      <c r="B23" s="15" t="s">
        <v>235</v>
      </c>
      <c r="C23" s="111">
        <v>0.8666666666666667</v>
      </c>
      <c r="D23" s="111"/>
      <c r="E23" s="112">
        <f t="shared" si="4"/>
        <v>0.8666666666666667</v>
      </c>
      <c r="F23" s="24">
        <f t="shared" si="0"/>
        <v>0.99525114155251138</v>
      </c>
      <c r="G23" s="111">
        <v>0.40069444444444446</v>
      </c>
      <c r="H23" s="111"/>
      <c r="I23" s="112">
        <f t="shared" si="5"/>
        <v>0.40069444444444446</v>
      </c>
      <c r="J23" s="24">
        <f t="shared" si="1"/>
        <v>0.9978044140030442</v>
      </c>
      <c r="K23" s="111">
        <v>0.40833333333333338</v>
      </c>
      <c r="L23" s="111"/>
      <c r="M23" s="111">
        <f t="shared" si="2"/>
        <v>0.40833333333333338</v>
      </c>
      <c r="N23" s="24">
        <f t="shared" si="3"/>
        <v>0.99776255707762562</v>
      </c>
      <c r="O23" s="1"/>
      <c r="P23" s="45"/>
      <c r="Q23" s="45"/>
      <c r="R23" s="45"/>
    </row>
    <row r="24" spans="1:18" s="46" customFormat="1" ht="15" customHeight="1">
      <c r="A24" s="14">
        <v>18</v>
      </c>
      <c r="B24" s="15" t="s">
        <v>32</v>
      </c>
      <c r="C24" s="117">
        <v>2.151388888888889</v>
      </c>
      <c r="D24" s="113"/>
      <c r="E24" s="117">
        <v>2.151388888888889</v>
      </c>
      <c r="F24" s="24">
        <f t="shared" si="0"/>
        <v>0.9882115677321156</v>
      </c>
      <c r="G24" s="116">
        <v>0.44513888888888892</v>
      </c>
      <c r="H24" s="116">
        <v>0.18958333333333333</v>
      </c>
      <c r="I24" s="116">
        <v>0.63472222222222219</v>
      </c>
      <c r="J24" s="24">
        <f t="shared" si="1"/>
        <v>0.99652207001522075</v>
      </c>
      <c r="K24" s="116">
        <v>0.90833333333333333</v>
      </c>
      <c r="L24" s="113"/>
      <c r="M24" s="116">
        <v>0.90833333333333333</v>
      </c>
      <c r="N24" s="24">
        <f t="shared" si="3"/>
        <v>0.99502283105022837</v>
      </c>
      <c r="O24" s="1"/>
      <c r="P24" s="45"/>
      <c r="Q24" s="45"/>
      <c r="R24" s="45"/>
    </row>
    <row r="25" spans="1:18" s="46" customFormat="1" ht="15" customHeight="1">
      <c r="A25" s="14">
        <v>19</v>
      </c>
      <c r="B25" s="15" t="s">
        <v>33</v>
      </c>
      <c r="C25" s="117">
        <v>1.6624999999999999</v>
      </c>
      <c r="D25" s="116">
        <v>1.6666666666666666E-2</v>
      </c>
      <c r="E25" s="117">
        <v>1.6791666666666665</v>
      </c>
      <c r="F25" s="24">
        <f t="shared" si="0"/>
        <v>0.99079908675799078</v>
      </c>
      <c r="G25" s="116">
        <v>0.41805555555555557</v>
      </c>
      <c r="H25" s="116">
        <v>8.6805555555555566E-2</v>
      </c>
      <c r="I25" s="116">
        <v>0.50486111111111109</v>
      </c>
      <c r="J25" s="24">
        <f t="shared" si="1"/>
        <v>0.99723363774733642</v>
      </c>
      <c r="K25" s="116">
        <v>0.8965277777777777</v>
      </c>
      <c r="L25" s="116">
        <v>4.1666666666666666E-3</v>
      </c>
      <c r="M25" s="116">
        <v>0.90069444444444446</v>
      </c>
      <c r="N25" s="24">
        <f t="shared" si="3"/>
        <v>0.99506468797564696</v>
      </c>
      <c r="O25" s="1"/>
      <c r="P25" s="45"/>
      <c r="Q25" s="45"/>
      <c r="R25" s="45"/>
    </row>
    <row r="26" spans="1:18" s="46" customFormat="1" ht="15" customHeight="1">
      <c r="A26" s="14">
        <v>20</v>
      </c>
      <c r="B26" s="15" t="s">
        <v>188</v>
      </c>
      <c r="C26" s="116">
        <v>0.28611111111111115</v>
      </c>
      <c r="D26" s="116">
        <v>1.7361111111111112E-2</v>
      </c>
      <c r="E26" s="116">
        <v>0.3034722222222222</v>
      </c>
      <c r="F26" s="24">
        <f t="shared" si="0"/>
        <v>0.99833713850837147</v>
      </c>
      <c r="G26" s="117">
        <v>1.1131944444444444</v>
      </c>
      <c r="H26" s="117">
        <v>1.6256944444444443</v>
      </c>
      <c r="I26" s="117">
        <v>2.745138888888889</v>
      </c>
      <c r="J26" s="24">
        <f t="shared" si="1"/>
        <v>0.9849581430745814</v>
      </c>
      <c r="K26" s="116">
        <v>0.8930555555555556</v>
      </c>
      <c r="L26" s="116">
        <v>4.1666666666666666E-3</v>
      </c>
      <c r="M26" s="116">
        <v>0.89722222222222225</v>
      </c>
      <c r="N26" s="24">
        <f t="shared" si="3"/>
        <v>0.99508371385083716</v>
      </c>
      <c r="O26" s="1"/>
      <c r="P26" s="45"/>
      <c r="Q26" s="45"/>
      <c r="R26" s="45"/>
    </row>
    <row r="27" spans="1:18" s="58" customFormat="1" ht="15" customHeight="1">
      <c r="A27" s="14">
        <v>21</v>
      </c>
      <c r="B27" s="20" t="s">
        <v>31</v>
      </c>
      <c r="C27" s="113"/>
      <c r="D27" s="116">
        <v>7.8472222222222221E-2</v>
      </c>
      <c r="E27" s="116">
        <v>7.8472222222222221E-2</v>
      </c>
      <c r="F27" s="24">
        <f t="shared" si="0"/>
        <v>0.99957001522070021</v>
      </c>
      <c r="G27" s="116">
        <v>0.80694444444444446</v>
      </c>
      <c r="H27" s="113"/>
      <c r="I27" s="116">
        <v>0.80694444444444446</v>
      </c>
      <c r="J27" s="24">
        <f t="shared" si="1"/>
        <v>0.9955783866057839</v>
      </c>
      <c r="K27" s="117">
        <v>1.1409722222222223</v>
      </c>
      <c r="L27" s="117">
        <v>3.067361111111111</v>
      </c>
      <c r="M27" s="117">
        <v>4.208333333333333</v>
      </c>
      <c r="N27" s="24">
        <f t="shared" si="3"/>
        <v>0.97694063926940633</v>
      </c>
      <c r="O27" s="13"/>
      <c r="P27" s="59"/>
      <c r="Q27" s="59"/>
      <c r="R27" s="59"/>
    </row>
    <row r="28" spans="1:18" s="46" customFormat="1" ht="15" customHeight="1">
      <c r="A28" s="14">
        <v>22</v>
      </c>
      <c r="B28" s="15" t="s">
        <v>30</v>
      </c>
      <c r="C28" s="113"/>
      <c r="D28" s="113"/>
      <c r="E28" s="113"/>
      <c r="F28" s="24">
        <f t="shared" si="0"/>
        <v>1</v>
      </c>
      <c r="G28" s="114">
        <v>1.2090277777777778</v>
      </c>
      <c r="H28" s="115">
        <v>0.96736111111111112</v>
      </c>
      <c r="I28" s="114">
        <v>2.1763888888888889</v>
      </c>
      <c r="J28" s="24">
        <f t="shared" si="1"/>
        <v>0.98807458143074589</v>
      </c>
      <c r="K28" s="113"/>
      <c r="L28" s="114">
        <v>3.1958333333333333</v>
      </c>
      <c r="M28" s="114">
        <v>3.1958333333333333</v>
      </c>
      <c r="N28" s="24">
        <f t="shared" si="3"/>
        <v>0.98248858447488585</v>
      </c>
      <c r="O28" s="1"/>
      <c r="P28" s="45"/>
      <c r="Q28" s="45"/>
      <c r="R28" s="45"/>
    </row>
    <row r="29" spans="1:18" s="46" customFormat="1" ht="15" customHeight="1">
      <c r="A29" s="14">
        <v>23</v>
      </c>
      <c r="B29" s="15" t="s">
        <v>35</v>
      </c>
      <c r="C29" s="106">
        <v>8.4027777777777771E-2</v>
      </c>
      <c r="D29" s="106">
        <v>8.3333333333333329E-2</v>
      </c>
      <c r="E29" s="142">
        <f t="shared" ref="E29:E53" si="6">C29+D29</f>
        <v>0.1673611111111111</v>
      </c>
      <c r="F29" s="24">
        <f t="shared" si="0"/>
        <v>0.99908295281582948</v>
      </c>
      <c r="G29" s="106">
        <v>0.33333333333333331</v>
      </c>
      <c r="H29" s="106">
        <v>1.4791666666666667</v>
      </c>
      <c r="I29" s="142">
        <f t="shared" ref="I29:I53" si="7">G29+H29</f>
        <v>1.8125</v>
      </c>
      <c r="J29" s="24">
        <f t="shared" si="1"/>
        <v>0.9900684931506849</v>
      </c>
      <c r="K29" s="106">
        <v>0.5</v>
      </c>
      <c r="L29" s="106">
        <v>0.84027777777777779</v>
      </c>
      <c r="M29" s="142">
        <f t="shared" ref="M29:M53" si="8">K29+L29</f>
        <v>1.3402777777777777</v>
      </c>
      <c r="N29" s="24">
        <f t="shared" si="3"/>
        <v>0.99265601217656019</v>
      </c>
      <c r="O29" s="1"/>
      <c r="P29" s="45"/>
      <c r="Q29" s="45"/>
      <c r="R29" s="45"/>
    </row>
    <row r="30" spans="1:18" s="46" customFormat="1" ht="15" customHeight="1">
      <c r="A30" s="14">
        <v>24</v>
      </c>
      <c r="B30" s="15" t="s">
        <v>34</v>
      </c>
      <c r="C30" s="106">
        <v>0.33333333333333331</v>
      </c>
      <c r="D30" s="106">
        <v>4.8611111111111112E-2</v>
      </c>
      <c r="E30" s="142">
        <f t="shared" si="6"/>
        <v>0.38194444444444442</v>
      </c>
      <c r="F30" s="24">
        <f t="shared" si="0"/>
        <v>0.99790715372907146</v>
      </c>
      <c r="G30" s="106">
        <v>8.3333333333333329E-2</v>
      </c>
      <c r="H30" s="106">
        <v>0.23611111111111113</v>
      </c>
      <c r="I30" s="142">
        <f t="shared" si="7"/>
        <v>0.31944444444444448</v>
      </c>
      <c r="J30" s="24">
        <f t="shared" si="1"/>
        <v>0.99824961948249613</v>
      </c>
      <c r="K30" s="106">
        <v>0.25</v>
      </c>
      <c r="L30" s="106">
        <v>0.6875</v>
      </c>
      <c r="M30" s="142">
        <f t="shared" si="8"/>
        <v>0.9375</v>
      </c>
      <c r="N30" s="24">
        <f t="shared" si="3"/>
        <v>0.99486301369863017</v>
      </c>
      <c r="O30" s="1"/>
      <c r="P30" s="45"/>
      <c r="Q30" s="45"/>
      <c r="R30" s="45"/>
    </row>
    <row r="31" spans="1:18" s="46" customFormat="1" ht="15" customHeight="1">
      <c r="A31" s="14">
        <v>25</v>
      </c>
      <c r="B31" s="15" t="s">
        <v>283</v>
      </c>
      <c r="C31" s="106">
        <v>4.1666666666666664E-2</v>
      </c>
      <c r="D31" s="106">
        <v>4.5138888888888888E-2</v>
      </c>
      <c r="E31" s="142">
        <f t="shared" si="6"/>
        <v>8.6805555555555552E-2</v>
      </c>
      <c r="F31" s="24">
        <f t="shared" si="0"/>
        <v>0.99952435312024357</v>
      </c>
      <c r="G31" s="106">
        <v>0.16666666666666666</v>
      </c>
      <c r="H31" s="106">
        <v>0.76736111111111116</v>
      </c>
      <c r="I31" s="142">
        <f t="shared" si="7"/>
        <v>0.93402777777777779</v>
      </c>
      <c r="J31" s="24">
        <f t="shared" si="1"/>
        <v>0.99488203957382038</v>
      </c>
      <c r="K31" s="106">
        <v>0.16666666666666666</v>
      </c>
      <c r="L31" s="106">
        <v>0.41666666666666669</v>
      </c>
      <c r="M31" s="142">
        <f t="shared" si="8"/>
        <v>0.58333333333333337</v>
      </c>
      <c r="N31" s="24">
        <f t="shared" si="3"/>
        <v>0.99680365296803652</v>
      </c>
      <c r="O31" s="1"/>
      <c r="P31" s="45"/>
      <c r="Q31" s="45"/>
      <c r="R31" s="45"/>
    </row>
    <row r="32" spans="1:18" s="46" customFormat="1" ht="15" customHeight="1">
      <c r="A32" s="14">
        <v>26</v>
      </c>
      <c r="B32" s="15" t="s">
        <v>237</v>
      </c>
      <c r="C32" s="106">
        <v>9.7222222222222224E-2</v>
      </c>
      <c r="D32" s="106">
        <v>0.25</v>
      </c>
      <c r="E32" s="142">
        <f t="shared" si="6"/>
        <v>0.34722222222222221</v>
      </c>
      <c r="F32" s="24">
        <f t="shared" si="0"/>
        <v>0.99809741248097406</v>
      </c>
      <c r="G32" s="106">
        <v>0.29166666666666669</v>
      </c>
      <c r="H32" s="106">
        <v>1.3958333333333333</v>
      </c>
      <c r="I32" s="142">
        <f t="shared" si="7"/>
        <v>1.6875</v>
      </c>
      <c r="J32" s="24">
        <f t="shared" si="1"/>
        <v>0.99075342465753424</v>
      </c>
      <c r="K32" s="106">
        <v>0.41666666666666669</v>
      </c>
      <c r="L32" s="106">
        <v>0.56597222222222221</v>
      </c>
      <c r="M32" s="142">
        <f t="shared" si="8"/>
        <v>0.98263888888888884</v>
      </c>
      <c r="N32" s="24">
        <f t="shared" si="3"/>
        <v>0.99461567732115674</v>
      </c>
      <c r="O32" s="1"/>
      <c r="P32" s="45"/>
      <c r="Q32" s="45"/>
      <c r="R32" s="45"/>
    </row>
    <row r="33" spans="1:18" s="46" customFormat="1" ht="15" customHeight="1">
      <c r="A33" s="14">
        <v>27</v>
      </c>
      <c r="B33" s="15" t="s">
        <v>284</v>
      </c>
      <c r="C33" s="106">
        <v>8.3333333333333332E-3</v>
      </c>
      <c r="D33" s="106">
        <v>4.9999999999999996E-2</v>
      </c>
      <c r="E33" s="142">
        <f t="shared" si="6"/>
        <v>5.8333333333333327E-2</v>
      </c>
      <c r="F33" s="24">
        <f t="shared" si="0"/>
        <v>0.9996803652968036</v>
      </c>
      <c r="G33" s="106">
        <v>0</v>
      </c>
      <c r="H33" s="106">
        <v>3.125E-2</v>
      </c>
      <c r="I33" s="142">
        <f t="shared" si="7"/>
        <v>3.125E-2</v>
      </c>
      <c r="J33" s="24">
        <f t="shared" si="1"/>
        <v>0.99982876712328772</v>
      </c>
      <c r="K33" s="106">
        <v>0.55555555555555558</v>
      </c>
      <c r="L33" s="106">
        <v>0</v>
      </c>
      <c r="M33" s="142">
        <f t="shared" si="8"/>
        <v>0.55555555555555558</v>
      </c>
      <c r="N33" s="24">
        <f t="shared" si="3"/>
        <v>0.99695585996955871</v>
      </c>
      <c r="O33" s="1"/>
      <c r="P33" s="45"/>
      <c r="Q33" s="45"/>
      <c r="R33" s="45"/>
    </row>
    <row r="34" spans="1:18" s="46" customFormat="1" ht="15" customHeight="1">
      <c r="A34" s="14">
        <v>28</v>
      </c>
      <c r="B34" s="15" t="s">
        <v>238</v>
      </c>
      <c r="C34" s="106">
        <v>6.25E-2</v>
      </c>
      <c r="D34" s="106">
        <v>6.25E-2</v>
      </c>
      <c r="E34" s="142">
        <f t="shared" si="6"/>
        <v>0.125</v>
      </c>
      <c r="F34" s="24">
        <f t="shared" si="0"/>
        <v>0.99931506849315066</v>
      </c>
      <c r="G34" s="106">
        <v>0.33333333333333331</v>
      </c>
      <c r="H34" s="106">
        <v>0.89722222222222225</v>
      </c>
      <c r="I34" s="142">
        <f t="shared" si="7"/>
        <v>1.2305555555555556</v>
      </c>
      <c r="J34" s="24">
        <f t="shared" si="1"/>
        <v>0.99325722983257225</v>
      </c>
      <c r="K34" s="106">
        <v>0.91666666666666663</v>
      </c>
      <c r="L34" s="106">
        <v>0.69097222222222221</v>
      </c>
      <c r="M34" s="142">
        <f t="shared" si="8"/>
        <v>1.6076388888888888</v>
      </c>
      <c r="N34" s="24">
        <f t="shared" si="3"/>
        <v>0.99119101978691027</v>
      </c>
      <c r="O34" s="1"/>
      <c r="P34" s="45"/>
      <c r="Q34" s="45"/>
      <c r="R34" s="45"/>
    </row>
    <row r="35" spans="1:18" s="46" customFormat="1" ht="15" customHeight="1">
      <c r="A35" s="14">
        <v>29</v>
      </c>
      <c r="B35" s="15" t="s">
        <v>239</v>
      </c>
      <c r="C35" s="106">
        <v>6.25E-2</v>
      </c>
      <c r="D35" s="106">
        <v>5.5555555555555552E-2</v>
      </c>
      <c r="E35" s="142">
        <f t="shared" si="6"/>
        <v>0.11805555555555555</v>
      </c>
      <c r="F35" s="24">
        <f t="shared" si="0"/>
        <v>0.99935312024353129</v>
      </c>
      <c r="G35" s="106">
        <v>0.16666666666666666</v>
      </c>
      <c r="H35" s="106">
        <v>0.76736111111111116</v>
      </c>
      <c r="I35" s="142">
        <f t="shared" si="7"/>
        <v>0.93402777777777779</v>
      </c>
      <c r="J35" s="24">
        <f t="shared" si="1"/>
        <v>0.99488203957382038</v>
      </c>
      <c r="K35" s="106">
        <v>0.75</v>
      </c>
      <c r="L35" s="106">
        <v>0.37847222222222227</v>
      </c>
      <c r="M35" s="142">
        <f t="shared" si="8"/>
        <v>1.1284722222222223</v>
      </c>
      <c r="N35" s="24">
        <f t="shared" si="3"/>
        <v>0.99381659056316585</v>
      </c>
      <c r="O35" s="1"/>
      <c r="P35" s="45"/>
      <c r="Q35" s="45"/>
      <c r="R35" s="45"/>
    </row>
    <row r="36" spans="1:18" s="46" customFormat="1" ht="15" customHeight="1">
      <c r="A36" s="14">
        <v>30</v>
      </c>
      <c r="B36" s="15" t="s">
        <v>45</v>
      </c>
      <c r="C36" s="111"/>
      <c r="D36" s="111">
        <v>0.59861111111111109</v>
      </c>
      <c r="E36" s="112">
        <f t="shared" si="6"/>
        <v>0.59861111111111109</v>
      </c>
      <c r="F36" s="24">
        <f t="shared" si="0"/>
        <v>0.99671993911719947</v>
      </c>
      <c r="G36" s="111">
        <v>0.60416666666666663</v>
      </c>
      <c r="H36" s="111">
        <v>0.17361111111111113</v>
      </c>
      <c r="I36" s="112">
        <f t="shared" si="7"/>
        <v>0.77777777777777779</v>
      </c>
      <c r="J36" s="24">
        <f t="shared" si="1"/>
        <v>0.99573820395738211</v>
      </c>
      <c r="K36" s="111">
        <v>5.1743055555555557</v>
      </c>
      <c r="L36" s="111">
        <v>2.7395833333333335</v>
      </c>
      <c r="M36" s="111">
        <f t="shared" si="8"/>
        <v>7.9138888888888896</v>
      </c>
      <c r="N36" s="24">
        <f t="shared" si="3"/>
        <v>0.95663622526636227</v>
      </c>
      <c r="O36" s="1"/>
      <c r="P36" s="45"/>
      <c r="Q36" s="45"/>
      <c r="R36" s="45"/>
    </row>
    <row r="37" spans="1:18" s="46" customFormat="1" ht="15" customHeight="1">
      <c r="A37" s="14">
        <v>31</v>
      </c>
      <c r="B37" s="15" t="s">
        <v>46</v>
      </c>
      <c r="C37" s="111">
        <v>0.19999999999999998</v>
      </c>
      <c r="D37" s="111"/>
      <c r="E37" s="112">
        <f t="shared" si="6"/>
        <v>0.19999999999999998</v>
      </c>
      <c r="F37" s="24">
        <f t="shared" si="0"/>
        <v>0.99890410958904119</v>
      </c>
      <c r="G37" s="111">
        <v>17.177777777777777</v>
      </c>
      <c r="H37" s="111">
        <v>0.32847222222222222</v>
      </c>
      <c r="I37" s="112">
        <f t="shared" si="7"/>
        <v>17.506249999999998</v>
      </c>
      <c r="J37" s="24">
        <f t="shared" si="1"/>
        <v>0.9040753424657535</v>
      </c>
      <c r="K37" s="111">
        <v>5.1326388888888888</v>
      </c>
      <c r="L37" s="111">
        <v>0.11805555555555557</v>
      </c>
      <c r="M37" s="111">
        <f t="shared" si="8"/>
        <v>5.2506944444444441</v>
      </c>
      <c r="N37" s="24">
        <f t="shared" si="3"/>
        <v>0.97122907153729077</v>
      </c>
      <c r="O37" s="1"/>
      <c r="P37" s="45"/>
      <c r="Q37" s="45"/>
      <c r="R37" s="45"/>
    </row>
    <row r="38" spans="1:18" s="46" customFormat="1" ht="15" customHeight="1">
      <c r="A38" s="14">
        <v>32</v>
      </c>
      <c r="B38" s="15" t="s">
        <v>36</v>
      </c>
      <c r="C38" s="111"/>
      <c r="D38" s="111"/>
      <c r="E38" s="112">
        <f t="shared" si="6"/>
        <v>0</v>
      </c>
      <c r="F38" s="24">
        <f t="shared" si="0"/>
        <v>1</v>
      </c>
      <c r="G38" s="111">
        <v>0.19305555555555554</v>
      </c>
      <c r="H38" s="111">
        <v>0.15625</v>
      </c>
      <c r="I38" s="112">
        <f t="shared" si="7"/>
        <v>0.34930555555555554</v>
      </c>
      <c r="J38" s="24">
        <f t="shared" si="1"/>
        <v>0.99808599695585998</v>
      </c>
      <c r="K38" s="111"/>
      <c r="L38" s="111">
        <v>3.099305555555556</v>
      </c>
      <c r="M38" s="111">
        <f t="shared" si="8"/>
        <v>3.099305555555556</v>
      </c>
      <c r="N38" s="24">
        <f t="shared" si="3"/>
        <v>0.98301750380517505</v>
      </c>
      <c r="O38" s="1"/>
      <c r="P38" s="45"/>
      <c r="Q38" s="45"/>
      <c r="R38" s="45"/>
    </row>
    <row r="39" spans="1:18" s="46" customFormat="1" ht="15" customHeight="1">
      <c r="A39" s="14">
        <v>33</v>
      </c>
      <c r="B39" s="15" t="s">
        <v>39</v>
      </c>
      <c r="C39" s="111"/>
      <c r="D39" s="111">
        <v>0.23124999999999998</v>
      </c>
      <c r="E39" s="112">
        <f t="shared" si="6"/>
        <v>0.23124999999999998</v>
      </c>
      <c r="F39" s="24">
        <f t="shared" si="0"/>
        <v>0.9987328767123288</v>
      </c>
      <c r="G39" s="111">
        <v>0.10416666666666667</v>
      </c>
      <c r="H39" s="111">
        <v>0.17013888888888887</v>
      </c>
      <c r="I39" s="112">
        <f t="shared" si="7"/>
        <v>0.27430555555555552</v>
      </c>
      <c r="J39" s="24">
        <f t="shared" si="1"/>
        <v>0.99849695585996967</v>
      </c>
      <c r="K39" s="111"/>
      <c r="L39" s="111">
        <v>1.1826388888888888</v>
      </c>
      <c r="M39" s="111">
        <f t="shared" si="8"/>
        <v>1.1826388888888888</v>
      </c>
      <c r="N39" s="24">
        <f t="shared" si="3"/>
        <v>0.99351978691019782</v>
      </c>
      <c r="O39" s="1"/>
      <c r="P39" s="45"/>
      <c r="Q39" s="45"/>
      <c r="R39" s="45"/>
    </row>
    <row r="40" spans="1:18" s="46" customFormat="1" ht="15" customHeight="1">
      <c r="A40" s="14">
        <v>34</v>
      </c>
      <c r="B40" s="15" t="s">
        <v>37</v>
      </c>
      <c r="C40" s="111">
        <v>1.0527777777777778</v>
      </c>
      <c r="D40" s="111">
        <v>0.18333333333333335</v>
      </c>
      <c r="E40" s="112">
        <f t="shared" si="6"/>
        <v>1.2361111111111112</v>
      </c>
      <c r="F40" s="24">
        <f t="shared" si="0"/>
        <v>0.99322678843226786</v>
      </c>
      <c r="G40" s="111">
        <v>0.33333333333333331</v>
      </c>
      <c r="H40" s="111">
        <v>1.4430555555555555</v>
      </c>
      <c r="I40" s="112">
        <f t="shared" si="7"/>
        <v>1.7763888888888888</v>
      </c>
      <c r="J40" s="24">
        <f t="shared" si="1"/>
        <v>0.99026636225266351</v>
      </c>
      <c r="K40" s="111"/>
      <c r="L40" s="111">
        <v>0.29236111111111113</v>
      </c>
      <c r="M40" s="111">
        <f t="shared" si="8"/>
        <v>0.29236111111111113</v>
      </c>
      <c r="N40" s="24">
        <f t="shared" si="3"/>
        <v>0.99839802130898014</v>
      </c>
      <c r="O40" s="1"/>
      <c r="P40" s="45"/>
      <c r="Q40" s="45"/>
      <c r="R40" s="45"/>
    </row>
    <row r="41" spans="1:18" s="46" customFormat="1" ht="15" customHeight="1">
      <c r="A41" s="14">
        <v>35</v>
      </c>
      <c r="B41" s="15" t="s">
        <v>38</v>
      </c>
      <c r="C41" s="111">
        <v>0.98333333333333339</v>
      </c>
      <c r="D41" s="111">
        <v>0.24791666666666667</v>
      </c>
      <c r="E41" s="112">
        <f t="shared" si="6"/>
        <v>1.2312500000000002</v>
      </c>
      <c r="F41" s="24">
        <f t="shared" si="0"/>
        <v>0.9932534246575343</v>
      </c>
      <c r="G41" s="111">
        <v>0.34791666666666665</v>
      </c>
      <c r="H41" s="111">
        <v>0.16597222222222222</v>
      </c>
      <c r="I41" s="112">
        <f t="shared" si="7"/>
        <v>0.51388888888888884</v>
      </c>
      <c r="J41" s="24">
        <f t="shared" si="1"/>
        <v>0.99718417047184171</v>
      </c>
      <c r="K41" s="111"/>
      <c r="L41" s="111">
        <v>0.24374999999999999</v>
      </c>
      <c r="M41" s="111">
        <f t="shared" si="8"/>
        <v>0.24374999999999999</v>
      </c>
      <c r="N41" s="24">
        <f t="shared" si="3"/>
        <v>0.99866438356164378</v>
      </c>
      <c r="O41" s="1"/>
      <c r="P41" s="45"/>
      <c r="Q41" s="45"/>
      <c r="R41" s="45"/>
    </row>
    <row r="42" spans="1:18" s="46" customFormat="1" ht="15" customHeight="1">
      <c r="A42" s="14">
        <v>36</v>
      </c>
      <c r="B42" s="15" t="s">
        <v>40</v>
      </c>
      <c r="C42" s="111">
        <v>0.23750000000000002</v>
      </c>
      <c r="D42" s="111"/>
      <c r="E42" s="112">
        <f t="shared" si="6"/>
        <v>0.23750000000000002</v>
      </c>
      <c r="F42" s="24">
        <f t="shared" si="0"/>
        <v>0.99869863013698623</v>
      </c>
      <c r="G42" s="111">
        <v>3.2590277777777779</v>
      </c>
      <c r="H42" s="111">
        <v>0.17361111111111113</v>
      </c>
      <c r="I42" s="112">
        <f t="shared" si="7"/>
        <v>3.432638888888889</v>
      </c>
      <c r="J42" s="24">
        <f t="shared" si="1"/>
        <v>0.98119101978691015</v>
      </c>
      <c r="K42" s="111">
        <v>5.1222222222222227</v>
      </c>
      <c r="L42" s="111">
        <v>2.9520833333333329</v>
      </c>
      <c r="M42" s="111">
        <f t="shared" si="8"/>
        <v>8.0743055555555561</v>
      </c>
      <c r="N42" s="24">
        <f t="shared" si="3"/>
        <v>0.95575722983257227</v>
      </c>
      <c r="O42" s="1"/>
      <c r="P42" s="45"/>
      <c r="Q42" s="45"/>
      <c r="R42" s="45"/>
    </row>
    <row r="43" spans="1:18" s="46" customFormat="1" ht="15" customHeight="1">
      <c r="A43" s="14">
        <v>37</v>
      </c>
      <c r="B43" s="15" t="s">
        <v>41</v>
      </c>
      <c r="C43" s="111"/>
      <c r="D43" s="111">
        <v>0.16597222222222222</v>
      </c>
      <c r="E43" s="112">
        <f t="shared" si="6"/>
        <v>0.16597222222222222</v>
      </c>
      <c r="F43" s="24">
        <f t="shared" si="0"/>
        <v>0.99909056316590561</v>
      </c>
      <c r="G43" s="111">
        <v>2.4499999999999997</v>
      </c>
      <c r="H43" s="111">
        <v>0.17500000000000002</v>
      </c>
      <c r="I43" s="112">
        <f t="shared" si="7"/>
        <v>2.6249999999999996</v>
      </c>
      <c r="J43" s="24">
        <f t="shared" si="1"/>
        <v>0.98561643835616441</v>
      </c>
      <c r="K43" s="111">
        <v>0.3</v>
      </c>
      <c r="L43" s="111">
        <v>1.0159722222222223</v>
      </c>
      <c r="M43" s="111">
        <f t="shared" si="8"/>
        <v>1.3159722222222223</v>
      </c>
      <c r="N43" s="24">
        <f t="shared" si="3"/>
        <v>0.99278919330289195</v>
      </c>
      <c r="O43" s="1"/>
      <c r="P43" s="45"/>
      <c r="Q43" s="45"/>
      <c r="R43" s="45"/>
    </row>
    <row r="44" spans="1:18" s="46" customFormat="1" ht="15" customHeight="1">
      <c r="A44" s="14">
        <v>38</v>
      </c>
      <c r="B44" s="2" t="s">
        <v>42</v>
      </c>
      <c r="C44" s="111"/>
      <c r="D44" s="111"/>
      <c r="E44" s="112">
        <f t="shared" si="6"/>
        <v>0</v>
      </c>
      <c r="F44" s="24">
        <f t="shared" si="0"/>
        <v>1</v>
      </c>
      <c r="G44" s="111">
        <v>7.0381944444444438</v>
      </c>
      <c r="H44" s="111">
        <v>0.16874999999999998</v>
      </c>
      <c r="I44" s="112">
        <f t="shared" si="7"/>
        <v>7.2069444444444439</v>
      </c>
      <c r="J44" s="24">
        <f t="shared" si="1"/>
        <v>0.96050989345509896</v>
      </c>
      <c r="K44" s="111">
        <v>7.7777777777777779E-2</v>
      </c>
      <c r="L44" s="111">
        <v>1.117361111111111</v>
      </c>
      <c r="M44" s="111">
        <f t="shared" si="8"/>
        <v>1.1951388888888888</v>
      </c>
      <c r="N44" s="24">
        <f t="shared" si="3"/>
        <v>0.99345129375951291</v>
      </c>
      <c r="O44" s="1"/>
      <c r="P44" s="45"/>
      <c r="Q44" s="45"/>
      <c r="R44" s="45"/>
    </row>
    <row r="45" spans="1:18" s="46" customFormat="1" ht="15" customHeight="1">
      <c r="A45" s="14">
        <v>39</v>
      </c>
      <c r="B45" s="2" t="s">
        <v>43</v>
      </c>
      <c r="C45" s="111"/>
      <c r="D45" s="111"/>
      <c r="E45" s="112">
        <f t="shared" si="6"/>
        <v>0</v>
      </c>
      <c r="F45" s="24">
        <f t="shared" si="0"/>
        <v>1</v>
      </c>
      <c r="G45" s="111">
        <v>5.8</v>
      </c>
      <c r="H45" s="111">
        <v>0.16944444444444443</v>
      </c>
      <c r="I45" s="112">
        <f t="shared" si="7"/>
        <v>5.9694444444444441</v>
      </c>
      <c r="J45" s="24">
        <f t="shared" si="1"/>
        <v>0.96729071537290723</v>
      </c>
      <c r="K45" s="111">
        <v>7.7777777777777779E-2</v>
      </c>
      <c r="L45" s="111">
        <v>0.21180555555555555</v>
      </c>
      <c r="M45" s="111">
        <f t="shared" si="8"/>
        <v>0.2895833333333333</v>
      </c>
      <c r="N45" s="24">
        <f t="shared" si="3"/>
        <v>0.99841324200913251</v>
      </c>
      <c r="O45" s="1"/>
      <c r="P45" s="45"/>
      <c r="Q45" s="45"/>
      <c r="R45" s="45"/>
    </row>
    <row r="46" spans="1:18" s="46" customFormat="1" ht="15" customHeight="1">
      <c r="A46" s="14">
        <v>40</v>
      </c>
      <c r="B46" s="15" t="s">
        <v>44</v>
      </c>
      <c r="C46" s="111"/>
      <c r="D46" s="111"/>
      <c r="E46" s="112">
        <f t="shared" si="6"/>
        <v>0</v>
      </c>
      <c r="F46" s="24">
        <f t="shared" si="0"/>
        <v>1</v>
      </c>
      <c r="G46" s="111"/>
      <c r="H46" s="111">
        <v>0.19236111111111112</v>
      </c>
      <c r="I46" s="112">
        <f t="shared" si="7"/>
        <v>0.19236111111111112</v>
      </c>
      <c r="J46" s="24">
        <f t="shared" si="1"/>
        <v>0.99894596651445977</v>
      </c>
      <c r="K46" s="111"/>
      <c r="L46" s="111">
        <v>0.27152777777777776</v>
      </c>
      <c r="M46" s="111">
        <f t="shared" si="8"/>
        <v>0.27152777777777776</v>
      </c>
      <c r="N46" s="24">
        <f t="shared" si="3"/>
        <v>0.99851217656012181</v>
      </c>
      <c r="O46" s="1"/>
      <c r="P46" s="45"/>
      <c r="Q46" s="45"/>
      <c r="R46" s="45"/>
    </row>
    <row r="47" spans="1:18" s="46" customFormat="1" ht="15" customHeight="1">
      <c r="A47" s="14">
        <v>41</v>
      </c>
      <c r="B47" s="15" t="s">
        <v>51</v>
      </c>
      <c r="C47" s="111">
        <v>0.21180555555555555</v>
      </c>
      <c r="D47" s="111">
        <v>0.1111111111111111</v>
      </c>
      <c r="E47" s="112">
        <f t="shared" si="6"/>
        <v>0.32291666666666663</v>
      </c>
      <c r="F47" s="24">
        <f t="shared" si="0"/>
        <v>0.99823059360730604</v>
      </c>
      <c r="G47" s="111">
        <v>1.7361111111111112E-2</v>
      </c>
      <c r="H47" s="111"/>
      <c r="I47" s="112">
        <f t="shared" si="7"/>
        <v>1.7361111111111112E-2</v>
      </c>
      <c r="J47" s="24">
        <f t="shared" si="1"/>
        <v>0.99990487062404865</v>
      </c>
      <c r="K47" s="111">
        <v>0.12847222222222224</v>
      </c>
      <c r="L47" s="111">
        <v>0.10555555555555556</v>
      </c>
      <c r="M47" s="111">
        <f t="shared" si="8"/>
        <v>0.23402777777777778</v>
      </c>
      <c r="N47" s="24">
        <f t="shared" si="3"/>
        <v>0.99871765601217655</v>
      </c>
      <c r="O47" s="1"/>
      <c r="P47" s="45"/>
      <c r="Q47" s="45"/>
      <c r="R47" s="45"/>
    </row>
    <row r="48" spans="1:18" s="46" customFormat="1" ht="15" customHeight="1">
      <c r="A48" s="14">
        <v>42</v>
      </c>
      <c r="B48" s="15" t="s">
        <v>52</v>
      </c>
      <c r="C48" s="111">
        <v>9.7222222222222224E-2</v>
      </c>
      <c r="D48" s="111">
        <v>0.1388888888888889</v>
      </c>
      <c r="E48" s="112">
        <f t="shared" si="6"/>
        <v>0.2361111111111111</v>
      </c>
      <c r="F48" s="24">
        <f t="shared" si="0"/>
        <v>0.99870624048706236</v>
      </c>
      <c r="G48" s="111">
        <v>2.7777777777777776E-2</v>
      </c>
      <c r="H48" s="111"/>
      <c r="I48" s="112">
        <f t="shared" si="7"/>
        <v>2.7777777777777776E-2</v>
      </c>
      <c r="J48" s="24">
        <f t="shared" si="1"/>
        <v>0.99984779299847792</v>
      </c>
      <c r="K48" s="111">
        <v>6.9444444444444434E-2</v>
      </c>
      <c r="L48" s="111">
        <v>9.7222222222222224E-2</v>
      </c>
      <c r="M48" s="111">
        <f t="shared" si="8"/>
        <v>0.16666666666666666</v>
      </c>
      <c r="N48" s="24">
        <f t="shared" si="3"/>
        <v>0.99908675799086766</v>
      </c>
      <c r="O48" s="1"/>
      <c r="P48" s="45"/>
      <c r="Q48" s="45"/>
      <c r="R48" s="45"/>
    </row>
    <row r="49" spans="1:18" s="46" customFormat="1" ht="15" customHeight="1">
      <c r="A49" s="14">
        <v>43</v>
      </c>
      <c r="B49" s="15" t="s">
        <v>48</v>
      </c>
      <c r="C49" s="111">
        <v>0.2673611111111111</v>
      </c>
      <c r="D49" s="111">
        <v>0.3888888888888889</v>
      </c>
      <c r="E49" s="112">
        <f t="shared" si="6"/>
        <v>0.65625</v>
      </c>
      <c r="F49" s="24">
        <f t="shared" si="0"/>
        <v>0.99640410958904113</v>
      </c>
      <c r="G49" s="111">
        <v>1.622222222222222</v>
      </c>
      <c r="H49" s="111">
        <v>0.15</v>
      </c>
      <c r="I49" s="112">
        <f t="shared" si="7"/>
        <v>1.7722222222222219</v>
      </c>
      <c r="J49" s="24">
        <f t="shared" si="1"/>
        <v>0.990289193302892</v>
      </c>
      <c r="K49" s="111">
        <v>0</v>
      </c>
      <c r="L49" s="111">
        <v>3.5020833333333332</v>
      </c>
      <c r="M49" s="111">
        <f t="shared" si="8"/>
        <v>3.5020833333333332</v>
      </c>
      <c r="N49" s="24">
        <f t="shared" si="3"/>
        <v>0.98081050228310507</v>
      </c>
      <c r="O49" s="1"/>
      <c r="P49" s="45"/>
      <c r="Q49" s="45"/>
      <c r="R49" s="45"/>
    </row>
    <row r="50" spans="1:18" s="46" customFormat="1" ht="15" customHeight="1">
      <c r="A50" s="14">
        <v>44</v>
      </c>
      <c r="B50" s="15" t="s">
        <v>236</v>
      </c>
      <c r="C50" s="111"/>
      <c r="D50" s="111">
        <v>0.14444444444444446</v>
      </c>
      <c r="E50" s="112">
        <f t="shared" si="6"/>
        <v>0.14444444444444446</v>
      </c>
      <c r="F50" s="24">
        <f t="shared" si="0"/>
        <v>0.99920852359208523</v>
      </c>
      <c r="G50" s="111">
        <v>6.8749999999999992E-2</v>
      </c>
      <c r="H50" s="111"/>
      <c r="I50" s="112">
        <f t="shared" si="7"/>
        <v>6.8749999999999992E-2</v>
      </c>
      <c r="J50" s="24">
        <f t="shared" si="1"/>
        <v>0.99962328767123287</v>
      </c>
      <c r="K50" s="111">
        <v>6.1805555555555558E-2</v>
      </c>
      <c r="L50" s="111"/>
      <c r="M50" s="111">
        <f t="shared" si="8"/>
        <v>6.1805555555555558E-2</v>
      </c>
      <c r="N50" s="24">
        <f t="shared" si="3"/>
        <v>0.99966133942161339</v>
      </c>
      <c r="O50" s="1"/>
      <c r="P50" s="45"/>
      <c r="Q50" s="45"/>
      <c r="R50" s="45"/>
    </row>
    <row r="51" spans="1:18" s="46" customFormat="1" ht="15" customHeight="1">
      <c r="A51" s="14">
        <v>45</v>
      </c>
      <c r="B51" s="15" t="s">
        <v>53</v>
      </c>
      <c r="C51" s="111">
        <v>1.0451388888888888</v>
      </c>
      <c r="D51" s="111"/>
      <c r="E51" s="112">
        <f t="shared" si="6"/>
        <v>1.0451388888888888</v>
      </c>
      <c r="F51" s="24">
        <f t="shared" si="0"/>
        <v>0.99427321156773218</v>
      </c>
      <c r="G51" s="111">
        <v>8.819444444444445E-2</v>
      </c>
      <c r="H51" s="111"/>
      <c r="I51" s="112">
        <f t="shared" si="7"/>
        <v>8.819444444444445E-2</v>
      </c>
      <c r="J51" s="24">
        <f t="shared" si="1"/>
        <v>0.99951674277016744</v>
      </c>
      <c r="K51" s="111">
        <v>0.11875000000000001</v>
      </c>
      <c r="L51" s="111"/>
      <c r="M51" s="111">
        <f t="shared" si="8"/>
        <v>0.11875000000000001</v>
      </c>
      <c r="N51" s="24">
        <f t="shared" si="3"/>
        <v>0.99934931506849312</v>
      </c>
      <c r="O51" s="1"/>
      <c r="P51" s="45"/>
      <c r="Q51" s="45"/>
      <c r="R51" s="45"/>
    </row>
    <row r="52" spans="1:18" s="46" customFormat="1" ht="15" customHeight="1">
      <c r="A52" s="14">
        <v>46</v>
      </c>
      <c r="B52" s="15" t="s">
        <v>47</v>
      </c>
      <c r="C52" s="111">
        <v>1.3715277777777777</v>
      </c>
      <c r="D52" s="111">
        <v>1.5715277777777779</v>
      </c>
      <c r="E52" s="112">
        <f t="shared" si="6"/>
        <v>2.9430555555555555</v>
      </c>
      <c r="F52" s="24">
        <f t="shared" si="0"/>
        <v>0.98387366818873667</v>
      </c>
      <c r="G52" s="111">
        <v>10.408333333333333</v>
      </c>
      <c r="H52" s="111">
        <v>2.4999999999999998E-2</v>
      </c>
      <c r="I52" s="112">
        <f t="shared" si="7"/>
        <v>10.433333333333334</v>
      </c>
      <c r="J52" s="24">
        <f t="shared" si="1"/>
        <v>0.94283105022831049</v>
      </c>
      <c r="K52" s="111">
        <v>0.12222222222222223</v>
      </c>
      <c r="L52" s="111"/>
      <c r="M52" s="111">
        <f t="shared" si="8"/>
        <v>0.12222222222222223</v>
      </c>
      <c r="N52" s="24">
        <f t="shared" si="3"/>
        <v>0.9993302891933028</v>
      </c>
      <c r="O52" s="1"/>
      <c r="P52" s="45"/>
      <c r="Q52" s="45"/>
      <c r="R52" s="45"/>
    </row>
    <row r="53" spans="1:18" s="46" customFormat="1" ht="15" customHeight="1">
      <c r="A53" s="14">
        <v>47</v>
      </c>
      <c r="B53" s="15" t="s">
        <v>54</v>
      </c>
      <c r="C53" s="111">
        <v>0.70833333333333337</v>
      </c>
      <c r="D53" s="111">
        <v>0.26250000000000001</v>
      </c>
      <c r="E53" s="112">
        <f t="shared" si="6"/>
        <v>0.97083333333333344</v>
      </c>
      <c r="F53" s="24">
        <f t="shared" si="0"/>
        <v>0.9946803652968037</v>
      </c>
      <c r="G53" s="111">
        <v>1.0229166666666667</v>
      </c>
      <c r="H53" s="111">
        <v>3.8194444444444441E-2</v>
      </c>
      <c r="I53" s="112">
        <f t="shared" si="7"/>
        <v>1.0611111111111111</v>
      </c>
      <c r="J53" s="24">
        <f t="shared" si="1"/>
        <v>0.99418569254185696</v>
      </c>
      <c r="K53" s="111">
        <v>0.50347222222222221</v>
      </c>
      <c r="L53" s="111">
        <v>0.10555555555555556</v>
      </c>
      <c r="M53" s="111">
        <f t="shared" si="8"/>
        <v>0.60902777777777772</v>
      </c>
      <c r="N53" s="24">
        <f t="shared" si="3"/>
        <v>0.99666286149162864</v>
      </c>
      <c r="O53" s="1"/>
      <c r="P53" s="45"/>
      <c r="Q53" s="45"/>
      <c r="R53" s="45"/>
    </row>
    <row r="54" spans="1:18" s="46" customFormat="1" ht="15" customHeight="1">
      <c r="A54" s="14">
        <v>48</v>
      </c>
      <c r="B54" s="15" t="s">
        <v>65</v>
      </c>
      <c r="C54" s="113"/>
      <c r="D54" s="113"/>
      <c r="E54" s="113"/>
      <c r="F54" s="24">
        <f t="shared" si="0"/>
        <v>1</v>
      </c>
      <c r="G54" s="113"/>
      <c r="H54" s="113"/>
      <c r="I54" s="113"/>
      <c r="J54" s="24">
        <f t="shared" si="1"/>
        <v>1</v>
      </c>
      <c r="K54" s="113"/>
      <c r="L54" s="113"/>
      <c r="M54" s="113"/>
      <c r="N54" s="24">
        <f t="shared" si="3"/>
        <v>1</v>
      </c>
      <c r="O54" s="1"/>
      <c r="P54" s="45"/>
      <c r="Q54" s="45"/>
      <c r="R54" s="45"/>
    </row>
    <row r="55" spans="1:18" s="46" customFormat="1" ht="15" customHeight="1">
      <c r="A55" s="14">
        <v>49</v>
      </c>
      <c r="B55" s="15" t="s">
        <v>66</v>
      </c>
      <c r="C55" s="113"/>
      <c r="D55" s="113"/>
      <c r="E55" s="113"/>
      <c r="F55" s="24">
        <f t="shared" si="0"/>
        <v>1</v>
      </c>
      <c r="G55" s="116">
        <v>0.34513888888888888</v>
      </c>
      <c r="H55" s="116">
        <v>6.2499999999999995E-3</v>
      </c>
      <c r="I55" s="116">
        <v>0.35138888888888892</v>
      </c>
      <c r="J55" s="24">
        <f t="shared" si="1"/>
        <v>0.99807458143074579</v>
      </c>
      <c r="K55" s="113"/>
      <c r="L55" s="117">
        <v>2.0444444444444447</v>
      </c>
      <c r="M55" s="117">
        <v>2.0444444444444447</v>
      </c>
      <c r="N55" s="24">
        <f t="shared" si="3"/>
        <v>0.98879756468797564</v>
      </c>
      <c r="O55" s="1"/>
      <c r="P55" s="45"/>
      <c r="Q55" s="45"/>
      <c r="R55" s="45"/>
    </row>
    <row r="56" spans="1:18" ht="15" customHeight="1">
      <c r="A56" s="14">
        <v>50</v>
      </c>
      <c r="B56" s="15" t="s">
        <v>67</v>
      </c>
      <c r="C56" s="17"/>
      <c r="D56" s="17"/>
      <c r="E56" s="18">
        <f t="shared" ref="E56" si="9">C56+D56</f>
        <v>0</v>
      </c>
      <c r="F56" s="24">
        <f t="shared" si="0"/>
        <v>1</v>
      </c>
      <c r="G56" s="143"/>
      <c r="H56" s="143"/>
      <c r="I56" s="143">
        <f t="shared" ref="I56" si="10">G56+H56</f>
        <v>0</v>
      </c>
      <c r="J56" s="24">
        <f t="shared" si="1"/>
        <v>1</v>
      </c>
      <c r="K56" s="144"/>
      <c r="L56" s="144"/>
      <c r="M56" s="144"/>
      <c r="N56" s="24">
        <f t="shared" si="3"/>
        <v>1</v>
      </c>
      <c r="O56" s="4"/>
    </row>
    <row r="57" spans="1:18" s="46" customFormat="1" ht="15" customHeight="1">
      <c r="A57" s="14">
        <v>51</v>
      </c>
      <c r="B57" s="15" t="s">
        <v>63</v>
      </c>
      <c r="C57" s="113"/>
      <c r="D57" s="113"/>
      <c r="E57" s="113"/>
      <c r="F57" s="24">
        <f t="shared" si="0"/>
        <v>1</v>
      </c>
      <c r="G57" s="116">
        <v>0.60486111111111118</v>
      </c>
      <c r="H57" s="113"/>
      <c r="I57" s="116">
        <v>0.60486111111111118</v>
      </c>
      <c r="J57" s="24">
        <f t="shared" si="1"/>
        <v>0.9966856925418569</v>
      </c>
      <c r="K57" s="113"/>
      <c r="L57" s="116">
        <v>2.7777777777777779E-3</v>
      </c>
      <c r="M57" s="116">
        <v>2.7777777777777779E-3</v>
      </c>
      <c r="N57" s="24">
        <f t="shared" si="3"/>
        <v>0.99998477929984786</v>
      </c>
      <c r="O57" s="1"/>
      <c r="P57" s="45"/>
      <c r="Q57" s="45"/>
      <c r="R57" s="45"/>
    </row>
    <row r="58" spans="1:18" s="46" customFormat="1" ht="15" customHeight="1">
      <c r="A58" s="14">
        <v>52</v>
      </c>
      <c r="B58" s="15" t="s">
        <v>64</v>
      </c>
      <c r="C58" s="116">
        <v>0.34166666666666662</v>
      </c>
      <c r="D58" s="116">
        <v>2.9166666666666664E-2</v>
      </c>
      <c r="E58" s="116">
        <v>0.37083333333333335</v>
      </c>
      <c r="F58" s="24">
        <f t="shared" si="0"/>
        <v>0.99796803652968036</v>
      </c>
      <c r="G58" s="116">
        <v>0.89513888888888893</v>
      </c>
      <c r="H58" s="116">
        <v>2.8472222222222222E-2</v>
      </c>
      <c r="I58" s="116">
        <v>0.91736111111111107</v>
      </c>
      <c r="J58" s="24">
        <f t="shared" si="1"/>
        <v>0.99497336377473355</v>
      </c>
      <c r="K58" s="116">
        <v>8.6111111111111124E-2</v>
      </c>
      <c r="L58" s="116">
        <v>7.9166666666666663E-2</v>
      </c>
      <c r="M58" s="116">
        <v>0.19027777777777777</v>
      </c>
      <c r="N58" s="24">
        <f t="shared" si="3"/>
        <v>0.99895738203957385</v>
      </c>
      <c r="O58" s="1"/>
      <c r="P58" s="45"/>
      <c r="Q58" s="45"/>
      <c r="R58" s="45"/>
    </row>
    <row r="59" spans="1:18" s="46" customFormat="1" ht="15" customHeight="1">
      <c r="A59" s="14">
        <v>53</v>
      </c>
      <c r="B59" s="15" t="s">
        <v>227</v>
      </c>
      <c r="C59" s="116">
        <v>9.7222222222222224E-3</v>
      </c>
      <c r="D59" s="116">
        <v>7.8472222222222221E-2</v>
      </c>
      <c r="E59" s="116">
        <v>8.819444444444445E-2</v>
      </c>
      <c r="F59" s="24">
        <f t="shared" si="0"/>
        <v>0.99951674277016744</v>
      </c>
      <c r="G59" s="116">
        <v>6.2499999999999995E-3</v>
      </c>
      <c r="H59" s="116">
        <v>5.6944444444444443E-2</v>
      </c>
      <c r="I59" s="116">
        <v>6.3194444444444442E-2</v>
      </c>
      <c r="J59" s="24">
        <f t="shared" si="1"/>
        <v>0.99965372907153738</v>
      </c>
      <c r="K59" s="117">
        <v>1.1090277777777777</v>
      </c>
      <c r="L59" s="116">
        <v>4.1666666666666664E-2</v>
      </c>
      <c r="M59" s="117">
        <v>1.1506944444444445</v>
      </c>
      <c r="N59" s="24">
        <f t="shared" si="3"/>
        <v>0.99369482496194828</v>
      </c>
      <c r="O59" s="1"/>
      <c r="P59" s="45"/>
      <c r="Q59" s="45"/>
      <c r="R59" s="45"/>
    </row>
    <row r="60" spans="1:18" s="46" customFormat="1" ht="34.5" customHeight="1">
      <c r="A60" s="14">
        <v>54</v>
      </c>
      <c r="B60" s="15" t="s">
        <v>59</v>
      </c>
      <c r="C60" s="106">
        <v>4.3750000000000004E-2</v>
      </c>
      <c r="D60" s="106"/>
      <c r="E60" s="106">
        <v>4.3750000000000004E-2</v>
      </c>
      <c r="F60" s="24">
        <f t="shared" si="0"/>
        <v>0.99976027397260281</v>
      </c>
      <c r="G60" s="106">
        <v>0.63263888888888886</v>
      </c>
      <c r="H60" s="106">
        <v>0.34861111111111115</v>
      </c>
      <c r="I60" s="106">
        <v>0.98125000000000007</v>
      </c>
      <c r="J60" s="24">
        <f t="shared" si="1"/>
        <v>0.99462328767123298</v>
      </c>
      <c r="K60" s="106">
        <v>0.98611111111111116</v>
      </c>
      <c r="L60" s="106">
        <v>1.6395833333333334</v>
      </c>
      <c r="M60" s="106">
        <v>2.6256944444444446</v>
      </c>
      <c r="N60" s="24">
        <f t="shared" si="3"/>
        <v>0.98561263318112635</v>
      </c>
      <c r="O60" s="1"/>
      <c r="P60" s="45"/>
      <c r="Q60" s="45"/>
      <c r="R60" s="45"/>
    </row>
    <row r="61" spans="1:18" s="46" customFormat="1" ht="15" customHeight="1">
      <c r="A61" s="14">
        <v>55</v>
      </c>
      <c r="B61" s="15" t="s">
        <v>60</v>
      </c>
      <c r="C61" s="116">
        <v>6.3194444444444442E-2</v>
      </c>
      <c r="D61" s="116">
        <v>3.1944444444444449E-2</v>
      </c>
      <c r="E61" s="116">
        <v>9.5138888888888884E-2</v>
      </c>
      <c r="F61" s="24">
        <f t="shared" si="0"/>
        <v>0.99947869101978681</v>
      </c>
      <c r="G61" s="113"/>
      <c r="H61" s="113"/>
      <c r="I61" s="113"/>
      <c r="J61" s="24">
        <f t="shared" si="1"/>
        <v>1</v>
      </c>
      <c r="K61" s="113"/>
      <c r="L61" s="113"/>
      <c r="M61" s="113"/>
      <c r="N61" s="24">
        <f t="shared" si="3"/>
        <v>1</v>
      </c>
      <c r="O61" s="1"/>
      <c r="P61" s="45"/>
      <c r="Q61" s="45"/>
      <c r="R61" s="45"/>
    </row>
    <row r="62" spans="1:18" s="46" customFormat="1" ht="15" customHeight="1">
      <c r="A62" s="14">
        <v>56</v>
      </c>
      <c r="B62" s="15" t="s">
        <v>61</v>
      </c>
      <c r="C62" s="116">
        <v>0.10625</v>
      </c>
      <c r="D62" s="118">
        <v>3.7499999999999999E-2</v>
      </c>
      <c r="E62" s="116">
        <v>0.14375000000000002</v>
      </c>
      <c r="F62" s="24">
        <f t="shared" si="0"/>
        <v>0.99921232876712318</v>
      </c>
      <c r="G62" s="116">
        <v>0.80625000000000002</v>
      </c>
      <c r="H62" s="116">
        <v>0.26250000000000001</v>
      </c>
      <c r="I62" s="117">
        <v>1.0687499999999999</v>
      </c>
      <c r="J62" s="24">
        <f t="shared" si="1"/>
        <v>0.99414383561643838</v>
      </c>
      <c r="K62" s="113"/>
      <c r="L62" s="116">
        <v>2.9861111111111113E-2</v>
      </c>
      <c r="M62" s="116">
        <v>2.9861111111111113E-2</v>
      </c>
      <c r="N62" s="24">
        <f t="shared" si="3"/>
        <v>0.99983637747336385</v>
      </c>
      <c r="O62" s="1"/>
      <c r="P62" s="45"/>
      <c r="Q62" s="45"/>
      <c r="R62" s="45"/>
    </row>
    <row r="63" spans="1:18" s="46" customFormat="1" ht="15" customHeight="1">
      <c r="A63" s="14">
        <v>57</v>
      </c>
      <c r="B63" s="15" t="s">
        <v>189</v>
      </c>
      <c r="C63" s="116">
        <v>2.8472222222222222E-2</v>
      </c>
      <c r="D63" s="116">
        <v>0.12430555555555556</v>
      </c>
      <c r="E63" s="116">
        <v>0.1277777777777778</v>
      </c>
      <c r="F63" s="24">
        <f t="shared" si="0"/>
        <v>0.99929984779299852</v>
      </c>
      <c r="G63" s="116">
        <v>0.76180555555555562</v>
      </c>
      <c r="H63" s="116">
        <v>7.3611111111111113E-2</v>
      </c>
      <c r="I63" s="116">
        <v>0.8354166666666667</v>
      </c>
      <c r="J63" s="24">
        <f t="shared" si="1"/>
        <v>0.99542237442922366</v>
      </c>
      <c r="K63" s="117">
        <v>3.5097222222222224</v>
      </c>
      <c r="L63" s="116">
        <v>0.50555555555555554</v>
      </c>
      <c r="M63" s="117">
        <v>4.0152777777777775</v>
      </c>
      <c r="N63" s="24">
        <f t="shared" si="3"/>
        <v>0.97799847792998473</v>
      </c>
      <c r="O63" s="1"/>
      <c r="P63" s="45"/>
      <c r="Q63" s="45"/>
      <c r="R63" s="45"/>
    </row>
    <row r="64" spans="1:18" ht="15" customHeight="1">
      <c r="A64" s="14">
        <v>58</v>
      </c>
      <c r="B64" s="15" t="s">
        <v>62</v>
      </c>
      <c r="C64" s="117">
        <v>1.1131944444444444</v>
      </c>
      <c r="D64" s="116">
        <v>0.25555555555555559</v>
      </c>
      <c r="E64" s="117">
        <v>1.3687500000000001</v>
      </c>
      <c r="F64" s="24">
        <f t="shared" si="0"/>
        <v>0.99249999999999994</v>
      </c>
      <c r="G64" s="117">
        <v>1.1375</v>
      </c>
      <c r="H64" s="116">
        <v>7.7777777777777779E-2</v>
      </c>
      <c r="I64" s="117">
        <v>1.2090277777777778</v>
      </c>
      <c r="J64" s="24">
        <f t="shared" si="1"/>
        <v>0.99337519025875187</v>
      </c>
      <c r="K64" s="117">
        <v>2.125</v>
      </c>
      <c r="L64" s="116">
        <v>0.70486111111111116</v>
      </c>
      <c r="M64" s="117">
        <v>2.8298611111111112</v>
      </c>
      <c r="N64" s="24">
        <f t="shared" si="3"/>
        <v>0.98449391171993905</v>
      </c>
      <c r="O64" s="4"/>
    </row>
    <row r="65" spans="1:18" s="46" customFormat="1" ht="15" customHeight="1">
      <c r="A65" s="14">
        <v>59</v>
      </c>
      <c r="B65" s="15" t="s">
        <v>49</v>
      </c>
      <c r="C65" s="116">
        <v>0.20486111111111113</v>
      </c>
      <c r="D65" s="116">
        <v>0.15694444444444444</v>
      </c>
      <c r="E65" s="116">
        <v>0.36180555555555555</v>
      </c>
      <c r="F65" s="24">
        <f t="shared" si="0"/>
        <v>0.99801750380517507</v>
      </c>
      <c r="G65" s="116">
        <v>0.4236111111111111</v>
      </c>
      <c r="H65" s="113"/>
      <c r="I65" s="116">
        <v>0.4236111111111111</v>
      </c>
      <c r="J65" s="24">
        <f t="shared" si="1"/>
        <v>0.99767884322678846</v>
      </c>
      <c r="K65" s="116">
        <v>8.6805555555555566E-2</v>
      </c>
      <c r="L65" s="116">
        <v>5.5555555555555558E-3</v>
      </c>
      <c r="M65" s="116">
        <v>9.2361111111111116E-2</v>
      </c>
      <c r="N65" s="24">
        <f t="shared" si="3"/>
        <v>0.99949391171993918</v>
      </c>
      <c r="O65" s="1"/>
      <c r="P65" s="45"/>
      <c r="Q65" s="45"/>
      <c r="R65" s="45"/>
    </row>
    <row r="66" spans="1:18" s="46" customFormat="1" ht="15" customHeight="1">
      <c r="A66" s="14">
        <v>60</v>
      </c>
      <c r="B66" s="15" t="s">
        <v>50</v>
      </c>
      <c r="C66" s="116">
        <v>9.8611111111111108E-2</v>
      </c>
      <c r="D66" s="116">
        <v>0.10416666666666667</v>
      </c>
      <c r="E66" s="116">
        <v>0.20277777777777781</v>
      </c>
      <c r="F66" s="24">
        <f t="shared" si="0"/>
        <v>0.99888888888888883</v>
      </c>
      <c r="G66" s="116">
        <v>0.3611111111111111</v>
      </c>
      <c r="H66" s="116">
        <v>1.3888888888888889E-3</v>
      </c>
      <c r="I66" s="116">
        <v>0.3347222222222222</v>
      </c>
      <c r="J66" s="24">
        <f t="shared" si="1"/>
        <v>0.99816590563165908</v>
      </c>
      <c r="K66" s="116">
        <v>0.11458333333333333</v>
      </c>
      <c r="L66" s="116">
        <v>4.3055555555555562E-2</v>
      </c>
      <c r="M66" s="116">
        <v>0.15763888888888888</v>
      </c>
      <c r="N66" s="24">
        <f t="shared" si="3"/>
        <v>0.99913622526636225</v>
      </c>
      <c r="O66" s="1"/>
      <c r="P66" s="45"/>
      <c r="Q66" s="45"/>
      <c r="R66" s="45"/>
    </row>
    <row r="67" spans="1:18" s="46" customFormat="1" ht="15" customHeight="1">
      <c r="A67" s="14">
        <v>61</v>
      </c>
      <c r="B67" s="15" t="s">
        <v>56</v>
      </c>
      <c r="C67" s="116"/>
      <c r="D67" s="116">
        <v>0.59791666666666665</v>
      </c>
      <c r="E67" s="116">
        <v>0.59791666666666665</v>
      </c>
      <c r="F67" s="24">
        <f t="shared" si="0"/>
        <v>0.99672374429223742</v>
      </c>
      <c r="G67" s="116">
        <v>0.62916666666666665</v>
      </c>
      <c r="H67" s="116">
        <v>8.5416666666666655E-2</v>
      </c>
      <c r="I67" s="116">
        <v>0.71458333333333324</v>
      </c>
      <c r="J67" s="24">
        <f t="shared" si="1"/>
        <v>0.99608447488584473</v>
      </c>
      <c r="K67" s="116">
        <v>4.027777777777778E-2</v>
      </c>
      <c r="L67" s="116">
        <v>0.14027777777777778</v>
      </c>
      <c r="M67" s="116">
        <v>0.18055555555555555</v>
      </c>
      <c r="N67" s="24">
        <f t="shared" si="3"/>
        <v>0.99901065449010662</v>
      </c>
      <c r="O67" s="1"/>
      <c r="P67" s="45"/>
      <c r="Q67" s="45"/>
      <c r="R67" s="45"/>
    </row>
    <row r="68" spans="1:18" s="46" customFormat="1" ht="15" customHeight="1">
      <c r="A68" s="14">
        <v>62</v>
      </c>
      <c r="B68" s="15" t="s">
        <v>57</v>
      </c>
      <c r="C68" s="113"/>
      <c r="D68" s="116">
        <v>0.1361111111111111</v>
      </c>
      <c r="E68" s="116">
        <v>0.1361111111111111</v>
      </c>
      <c r="F68" s="24">
        <f t="shared" si="0"/>
        <v>0.99925418569254176</v>
      </c>
      <c r="G68" s="116">
        <v>0.8354166666666667</v>
      </c>
      <c r="H68" s="116">
        <v>3.0555555555555555E-2</v>
      </c>
      <c r="I68" s="116">
        <f>SUM(G68:H68)</f>
        <v>0.86597222222222225</v>
      </c>
      <c r="J68" s="24">
        <f t="shared" si="1"/>
        <v>0.99525494672754955</v>
      </c>
      <c r="K68" s="113"/>
      <c r="L68" s="116">
        <v>0.33888888888888885</v>
      </c>
      <c r="M68" s="116">
        <v>0.33888888888888885</v>
      </c>
      <c r="N68" s="24">
        <f t="shared" si="3"/>
        <v>0.9981430745814307</v>
      </c>
      <c r="O68" s="1"/>
      <c r="P68" s="45"/>
      <c r="Q68" s="45"/>
      <c r="R68" s="45"/>
    </row>
    <row r="69" spans="1:18" s="46" customFormat="1" ht="15" customHeight="1">
      <c r="A69" s="14">
        <v>63</v>
      </c>
      <c r="B69" s="15" t="s">
        <v>58</v>
      </c>
      <c r="C69" s="113"/>
      <c r="D69" s="116">
        <v>0.1361111111111111</v>
      </c>
      <c r="E69" s="116">
        <v>0.1361111111111111</v>
      </c>
      <c r="F69" s="24">
        <f t="shared" si="0"/>
        <v>0.99925418569254176</v>
      </c>
      <c r="G69" s="116">
        <v>0.8354166666666667</v>
      </c>
      <c r="H69" s="116">
        <v>3.0555555555555555E-2</v>
      </c>
      <c r="I69" s="116">
        <f>SUM(G69:H69)</f>
        <v>0.86597222222222225</v>
      </c>
      <c r="J69" s="24">
        <f t="shared" si="1"/>
        <v>0.99525494672754955</v>
      </c>
      <c r="K69" s="113"/>
      <c r="L69" s="116">
        <v>0.33888888888888885</v>
      </c>
      <c r="M69" s="116">
        <v>0.33888888888888885</v>
      </c>
      <c r="N69" s="24">
        <f t="shared" si="3"/>
        <v>0.9981430745814307</v>
      </c>
      <c r="O69" s="1"/>
      <c r="P69" s="45"/>
      <c r="Q69" s="45"/>
      <c r="R69" s="45"/>
    </row>
    <row r="70" spans="1:18" s="46" customFormat="1" ht="30.75" customHeight="1">
      <c r="A70" s="14">
        <v>64</v>
      </c>
      <c r="B70" s="15" t="s">
        <v>55</v>
      </c>
      <c r="C70" s="111">
        <v>1.2201388888888889</v>
      </c>
      <c r="D70" s="111">
        <v>0.69374999999999998</v>
      </c>
      <c r="E70" s="111">
        <f>SUM(C70:D70)</f>
        <v>1.9138888888888888</v>
      </c>
      <c r="F70" s="24">
        <f t="shared" si="0"/>
        <v>0.98951293759512937</v>
      </c>
      <c r="G70" s="143"/>
      <c r="H70" s="143"/>
      <c r="I70" s="143"/>
      <c r="J70" s="24">
        <f t="shared" si="1"/>
        <v>1</v>
      </c>
      <c r="K70" s="144"/>
      <c r="L70" s="144"/>
      <c r="M70" s="144"/>
      <c r="N70" s="24">
        <f t="shared" si="3"/>
        <v>1</v>
      </c>
      <c r="O70" s="1"/>
      <c r="P70" s="45"/>
      <c r="Q70" s="45"/>
      <c r="R70" s="45"/>
    </row>
  </sheetData>
  <mergeCells count="6">
    <mergeCell ref="A2:N2"/>
    <mergeCell ref="A3:E3"/>
    <mergeCell ref="A4:A5"/>
    <mergeCell ref="C4:F4"/>
    <mergeCell ref="G4:J4"/>
    <mergeCell ref="K4:N4"/>
  </mergeCells>
  <phoneticPr fontId="18" type="noConversion"/>
  <printOptions gridLines="1"/>
  <pageMargins left="0.51181102362204722" right="0.43307086614173229" top="0.35433070866141736" bottom="0.39370078740157483" header="0.11811023622047245" footer="0"/>
  <pageSetup paperSize="9" scale="82" firstPageNumber="0" fitToHeight="0" orientation="landscape" horizontalDpi="300" verticalDpi="300" r:id="rId1"/>
  <headerFooter alignWithMargins="0">
    <oddFooter>&amp;CPage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59"/>
  <sheetViews>
    <sheetView workbookViewId="0">
      <pane xSplit="2" ySplit="4" topLeftCell="C17" activePane="bottomRight" state="frozen"/>
      <selection activeCell="E5" sqref="E5"/>
      <selection pane="topRight" activeCell="E5" sqref="E5"/>
      <selection pane="bottomLeft" activeCell="E5" sqref="E5"/>
      <selection pane="bottomRight" activeCell="O4" sqref="O4"/>
    </sheetView>
  </sheetViews>
  <sheetFormatPr defaultColWidth="8.85546875" defaultRowHeight="12.75"/>
  <cols>
    <col min="1" max="1" width="5.42578125" style="9" customWidth="1"/>
    <col min="2" max="2" width="30.42578125" style="6" customWidth="1"/>
    <col min="3" max="4" width="10.140625" style="10" customWidth="1"/>
    <col min="5" max="5" width="7.5703125" style="10" customWidth="1"/>
    <col min="6" max="6" width="10.85546875" style="7" customWidth="1"/>
    <col min="7" max="8" width="10.140625" style="10" customWidth="1"/>
    <col min="9" max="9" width="9.28515625" style="10" customWidth="1"/>
    <col min="10" max="10" width="11.42578125" style="7" customWidth="1"/>
    <col min="11" max="11" width="10.5703125" style="10" customWidth="1"/>
    <col min="12" max="12" width="11.42578125" style="10" customWidth="1"/>
    <col min="13" max="13" width="7.42578125" style="10" customWidth="1"/>
    <col min="14" max="14" width="11.42578125" style="7" customWidth="1"/>
    <col min="15" max="15" width="8.85546875" style="11" customWidth="1"/>
    <col min="16" max="18" width="8.85546875" style="8" customWidth="1"/>
    <col min="19" max="16384" width="8.85546875" style="9"/>
  </cols>
  <sheetData>
    <row r="1" spans="1:18" s="2" customFormat="1" ht="18" customHeight="1">
      <c r="A1" s="35"/>
      <c r="B1" s="36" t="s">
        <v>251</v>
      </c>
      <c r="C1" s="35"/>
      <c r="D1" s="35"/>
      <c r="E1" s="35"/>
      <c r="F1" s="35"/>
      <c r="G1" s="35"/>
      <c r="H1" s="35"/>
      <c r="I1" s="35"/>
      <c r="J1" s="35"/>
      <c r="K1" s="35"/>
      <c r="L1" s="35"/>
      <c r="M1" s="37" t="s">
        <v>252</v>
      </c>
      <c r="N1" s="38" t="s">
        <v>253</v>
      </c>
      <c r="O1" s="12">
        <v>182.5</v>
      </c>
      <c r="P1" s="1"/>
      <c r="Q1" s="1"/>
      <c r="R1" s="1"/>
    </row>
    <row r="2" spans="1:18" s="2" customFormat="1" ht="12.75" customHeight="1">
      <c r="A2" s="162" t="s">
        <v>0</v>
      </c>
      <c r="B2" s="163"/>
      <c r="C2" s="163"/>
      <c r="D2" s="163"/>
      <c r="E2" s="163"/>
      <c r="F2" s="169"/>
      <c r="G2" s="169"/>
      <c r="H2" s="169"/>
      <c r="I2" s="169"/>
      <c r="J2" s="169"/>
      <c r="K2" s="169"/>
      <c r="L2" s="169"/>
      <c r="M2" s="169"/>
      <c r="N2" s="169"/>
      <c r="O2" s="25"/>
      <c r="P2" s="1"/>
      <c r="Q2" s="1"/>
      <c r="R2" s="1"/>
    </row>
    <row r="3" spans="1:18" s="2" customFormat="1" ht="27" customHeight="1">
      <c r="A3" s="162"/>
      <c r="B3" s="163"/>
      <c r="C3" s="163"/>
      <c r="D3" s="163"/>
      <c r="E3" s="163"/>
      <c r="F3" s="35"/>
      <c r="G3" s="35"/>
      <c r="H3" s="35"/>
      <c r="I3" s="35"/>
      <c r="J3" s="35"/>
      <c r="K3" s="35"/>
      <c r="L3" s="35"/>
      <c r="M3" s="35"/>
      <c r="N3" s="35"/>
      <c r="O3" s="25"/>
      <c r="P3" s="1"/>
      <c r="Q3" s="1"/>
      <c r="R3" s="1"/>
    </row>
    <row r="4" spans="1:18" s="3" customFormat="1" ht="48.75" customHeight="1">
      <c r="A4" s="170" t="s">
        <v>254</v>
      </c>
      <c r="B4" s="77" t="s">
        <v>255</v>
      </c>
      <c r="C4" s="161" t="s">
        <v>333</v>
      </c>
      <c r="D4" s="161"/>
      <c r="E4" s="161"/>
      <c r="F4" s="161"/>
      <c r="G4" s="161" t="s">
        <v>332</v>
      </c>
      <c r="H4" s="161"/>
      <c r="I4" s="161"/>
      <c r="J4" s="161"/>
      <c r="K4" s="161" t="s">
        <v>334</v>
      </c>
      <c r="L4" s="161"/>
      <c r="M4" s="161"/>
      <c r="N4" s="161"/>
      <c r="O4" s="5"/>
      <c r="P4" s="4"/>
      <c r="Q4" s="4"/>
      <c r="R4" s="4"/>
    </row>
    <row r="5" spans="1:18" s="3" customFormat="1" ht="78.75" customHeight="1">
      <c r="A5" s="171"/>
      <c r="B5" s="73" t="s">
        <v>264</v>
      </c>
      <c r="C5" s="75" t="s">
        <v>256</v>
      </c>
      <c r="D5" s="75" t="s">
        <v>257</v>
      </c>
      <c r="E5" s="75" t="s">
        <v>258</v>
      </c>
      <c r="F5" s="75" t="s">
        <v>259</v>
      </c>
      <c r="G5" s="75" t="s">
        <v>256</v>
      </c>
      <c r="H5" s="75" t="s">
        <v>257</v>
      </c>
      <c r="I5" s="75" t="s">
        <v>258</v>
      </c>
      <c r="J5" s="75" t="s">
        <v>259</v>
      </c>
      <c r="K5" s="75" t="s">
        <v>256</v>
      </c>
      <c r="L5" s="75" t="s">
        <v>257</v>
      </c>
      <c r="M5" s="75" t="s">
        <v>258</v>
      </c>
      <c r="N5" s="75" t="s">
        <v>259</v>
      </c>
      <c r="O5" s="5"/>
      <c r="P5" s="4"/>
      <c r="Q5" s="4"/>
      <c r="R5" s="4"/>
    </row>
    <row r="6" spans="1:18" s="3" customFormat="1" ht="11.25">
      <c r="A6" s="39">
        <v>1</v>
      </c>
      <c r="B6" s="39">
        <v>2</v>
      </c>
      <c r="C6" s="40">
        <v>3</v>
      </c>
      <c r="D6" s="41">
        <v>4</v>
      </c>
      <c r="E6" s="41">
        <v>5</v>
      </c>
      <c r="F6" s="41">
        <v>6</v>
      </c>
      <c r="G6" s="40">
        <v>7</v>
      </c>
      <c r="H6" s="40">
        <v>8</v>
      </c>
      <c r="I6" s="40">
        <v>9</v>
      </c>
      <c r="J6" s="40">
        <v>10</v>
      </c>
      <c r="K6" s="40">
        <v>11</v>
      </c>
      <c r="L6" s="40">
        <v>12</v>
      </c>
      <c r="M6" s="40">
        <v>13</v>
      </c>
      <c r="N6" s="40">
        <v>14</v>
      </c>
      <c r="O6" s="5"/>
      <c r="P6" s="4"/>
      <c r="Q6" s="4"/>
      <c r="R6" s="4"/>
    </row>
    <row r="7" spans="1:18" s="3" customFormat="1" ht="24">
      <c r="A7" s="14">
        <v>1</v>
      </c>
      <c r="B7" s="119" t="s">
        <v>285</v>
      </c>
      <c r="C7" s="120"/>
      <c r="D7" s="16"/>
      <c r="E7" s="16"/>
      <c r="F7" s="24"/>
      <c r="G7" s="16"/>
      <c r="H7" s="16"/>
      <c r="I7" s="16"/>
      <c r="J7" s="24"/>
      <c r="K7" s="16"/>
      <c r="L7" s="16"/>
      <c r="M7" s="16"/>
      <c r="N7" s="120"/>
      <c r="O7" s="5"/>
      <c r="P7" s="4"/>
      <c r="Q7" s="4"/>
      <c r="R7" s="4"/>
    </row>
    <row r="8" spans="1:18" s="2" customFormat="1">
      <c r="A8" s="14">
        <v>2</v>
      </c>
      <c r="B8" s="2" t="s">
        <v>68</v>
      </c>
      <c r="C8" s="16"/>
      <c r="D8" s="16">
        <v>1.71875</v>
      </c>
      <c r="E8" s="16">
        <f t="shared" ref="E8:E58" si="0">SUM(C8:D8)</f>
        <v>1.71875</v>
      </c>
      <c r="F8" s="24">
        <f t="shared" ref="F8:G58" si="1">($O$1-E8)/$O$1</f>
        <v>0.99058219178082196</v>
      </c>
      <c r="G8" s="16">
        <f t="shared" si="1"/>
        <v>0.9945721523738037</v>
      </c>
      <c r="H8" s="16">
        <v>1.6951388888888888</v>
      </c>
      <c r="I8" s="16">
        <f t="shared" ref="I8:I58" si="2">SUM(G8:H8)</f>
        <v>2.6897110412626923</v>
      </c>
      <c r="J8" s="24">
        <f t="shared" ref="J8:J58" si="3">($O$1-I8)/$O$1</f>
        <v>0.98526185730814964</v>
      </c>
      <c r="K8" s="16">
        <v>0.21666666666666667</v>
      </c>
      <c r="L8" s="16">
        <v>0.13055555555555556</v>
      </c>
      <c r="M8" s="16">
        <f t="shared" ref="M8:M58" si="4">SUM(K8:L8)</f>
        <v>0.34722222222222221</v>
      </c>
      <c r="N8" s="24">
        <f t="shared" ref="N8:N58" si="5">($O$1-M8)/$O$1</f>
        <v>0.99809741248097406</v>
      </c>
      <c r="O8" s="25"/>
      <c r="P8" s="1"/>
      <c r="Q8" s="1"/>
      <c r="R8" s="1"/>
    </row>
    <row r="9" spans="1:18" s="2" customFormat="1">
      <c r="A9" s="14">
        <v>3</v>
      </c>
      <c r="B9" s="2" t="s">
        <v>172</v>
      </c>
      <c r="C9" s="16">
        <v>0.85972222222222217</v>
      </c>
      <c r="D9" s="16">
        <v>0.37013888888888885</v>
      </c>
      <c r="E9" s="16">
        <f t="shared" si="0"/>
        <v>1.2298611111111111</v>
      </c>
      <c r="F9" s="24">
        <f t="shared" si="1"/>
        <v>0.99326103500761032</v>
      </c>
      <c r="G9" s="16">
        <v>0.2986111111111111</v>
      </c>
      <c r="H9" s="16">
        <v>0.65486111111111112</v>
      </c>
      <c r="I9" s="16">
        <f t="shared" si="2"/>
        <v>0.95347222222222228</v>
      </c>
      <c r="J9" s="24">
        <f t="shared" si="3"/>
        <v>0.99477549467275495</v>
      </c>
      <c r="K9" s="16">
        <v>2.1569444444444446</v>
      </c>
      <c r="L9" s="16">
        <v>0.125</v>
      </c>
      <c r="M9" s="16">
        <f t="shared" si="4"/>
        <v>2.2819444444444446</v>
      </c>
      <c r="N9" s="24">
        <f t="shared" si="5"/>
        <v>0.98749619482496198</v>
      </c>
      <c r="O9" s="25"/>
      <c r="P9" s="1"/>
      <c r="Q9" s="1"/>
      <c r="R9" s="1"/>
    </row>
    <row r="10" spans="1:18" s="2" customFormat="1">
      <c r="A10" s="14">
        <v>4</v>
      </c>
      <c r="B10" s="2" t="s">
        <v>173</v>
      </c>
      <c r="C10" s="16">
        <v>1.1937499999999999</v>
      </c>
      <c r="D10" s="16">
        <v>0.17847222222222223</v>
      </c>
      <c r="E10" s="16">
        <f t="shared" si="0"/>
        <v>1.372222222222222</v>
      </c>
      <c r="F10" s="24">
        <f t="shared" si="1"/>
        <v>0.99248097412480962</v>
      </c>
      <c r="G10" s="16">
        <v>0.2673611111111111</v>
      </c>
      <c r="H10" s="16">
        <v>1.6375</v>
      </c>
      <c r="I10" s="16">
        <f t="shared" si="2"/>
        <v>1.9048611111111111</v>
      </c>
      <c r="J10" s="24">
        <f t="shared" si="3"/>
        <v>0.98956240487062408</v>
      </c>
      <c r="K10" s="16">
        <v>3.6527777777777781</v>
      </c>
      <c r="L10" s="16">
        <v>7.9861111111111105E-2</v>
      </c>
      <c r="M10" s="16">
        <f t="shared" si="4"/>
        <v>3.7326388888888893</v>
      </c>
      <c r="N10" s="24">
        <f t="shared" si="5"/>
        <v>0.97954718417047182</v>
      </c>
      <c r="O10" s="25"/>
      <c r="P10" s="1"/>
      <c r="Q10" s="1"/>
      <c r="R10" s="1"/>
    </row>
    <row r="11" spans="1:18" s="2" customFormat="1">
      <c r="A11" s="14">
        <v>5</v>
      </c>
      <c r="B11" s="2" t="s">
        <v>174</v>
      </c>
      <c r="C11" s="16"/>
      <c r="D11" s="16"/>
      <c r="E11" s="16">
        <f t="shared" si="0"/>
        <v>0</v>
      </c>
      <c r="F11" s="24">
        <f t="shared" si="1"/>
        <v>1</v>
      </c>
      <c r="G11" s="16">
        <v>2.5694444444444447E-2</v>
      </c>
      <c r="H11" s="16">
        <v>0.18541666666666667</v>
      </c>
      <c r="I11" s="16">
        <f t="shared" si="2"/>
        <v>0.21111111111111111</v>
      </c>
      <c r="J11" s="24">
        <f t="shared" si="3"/>
        <v>0.99884322678843229</v>
      </c>
      <c r="K11" s="16">
        <v>0.21736111111111112</v>
      </c>
      <c r="L11" s="16">
        <v>0</v>
      </c>
      <c r="M11" s="16">
        <f t="shared" si="4"/>
        <v>0.21736111111111112</v>
      </c>
      <c r="N11" s="24">
        <f t="shared" si="5"/>
        <v>0.99880898021308984</v>
      </c>
      <c r="O11" s="25"/>
      <c r="P11" s="1"/>
      <c r="Q11" s="1"/>
      <c r="R11" s="1"/>
    </row>
    <row r="12" spans="1:18" s="29" customFormat="1">
      <c r="A12" s="14">
        <v>6</v>
      </c>
      <c r="B12" s="2" t="s">
        <v>175</v>
      </c>
      <c r="C12" s="16"/>
      <c r="D12" s="16">
        <v>4.4444444444444446E-2</v>
      </c>
      <c r="E12" s="16">
        <f t="shared" si="0"/>
        <v>4.4444444444444446E-2</v>
      </c>
      <c r="F12" s="24">
        <f t="shared" si="1"/>
        <v>0.99975646879756463</v>
      </c>
      <c r="G12" s="16">
        <v>0.23055555555555554</v>
      </c>
      <c r="H12" s="16">
        <v>0.18611111111111112</v>
      </c>
      <c r="I12" s="16">
        <f t="shared" si="2"/>
        <v>0.41666666666666663</v>
      </c>
      <c r="J12" s="24">
        <f t="shared" si="3"/>
        <v>0.99771689497716898</v>
      </c>
      <c r="K12" s="16">
        <v>0.10208333333333335</v>
      </c>
      <c r="L12" s="16">
        <v>2.0833333333333333E-3</v>
      </c>
      <c r="M12" s="16">
        <f t="shared" si="4"/>
        <v>0.10416666666666669</v>
      </c>
      <c r="N12" s="24">
        <f t="shared" si="5"/>
        <v>0.99942922374429233</v>
      </c>
      <c r="O12" s="28"/>
    </row>
    <row r="13" spans="1:18" s="29" customFormat="1">
      <c r="A13" s="14">
        <v>7</v>
      </c>
      <c r="B13" s="2" t="s">
        <v>245</v>
      </c>
      <c r="C13" s="16">
        <v>3.0222222222222221</v>
      </c>
      <c r="D13" s="16"/>
      <c r="E13" s="16">
        <f t="shared" si="0"/>
        <v>3.0222222222222221</v>
      </c>
      <c r="F13" s="24">
        <f t="shared" si="1"/>
        <v>0.98343987823439882</v>
      </c>
      <c r="G13" s="16">
        <v>0.87013888888888891</v>
      </c>
      <c r="H13" s="16">
        <v>5.5270833333333336</v>
      </c>
      <c r="I13" s="16">
        <f t="shared" si="2"/>
        <v>6.3972222222222221</v>
      </c>
      <c r="J13" s="24">
        <f t="shared" si="3"/>
        <v>0.96494672754946731</v>
      </c>
      <c r="K13" s="16">
        <v>1.8055555555555557E-2</v>
      </c>
      <c r="L13" s="16">
        <v>1.2597222222222222</v>
      </c>
      <c r="M13" s="16">
        <f t="shared" si="4"/>
        <v>1.2777777777777777</v>
      </c>
      <c r="N13" s="24">
        <f t="shared" si="5"/>
        <v>0.99299847792998486</v>
      </c>
      <c r="O13" s="28"/>
    </row>
    <row r="14" spans="1:18" s="2" customFormat="1">
      <c r="A14" s="14">
        <v>8</v>
      </c>
      <c r="B14" s="2" t="s">
        <v>246</v>
      </c>
      <c r="C14" s="16">
        <v>3.0222222222222221</v>
      </c>
      <c r="D14" s="16">
        <v>0.58333333333333337</v>
      </c>
      <c r="E14" s="16">
        <f t="shared" si="0"/>
        <v>3.6055555555555556</v>
      </c>
      <c r="F14" s="24">
        <f t="shared" si="1"/>
        <v>0.98024353120243535</v>
      </c>
      <c r="G14" s="16">
        <v>1.7604166666666667</v>
      </c>
      <c r="H14" s="16">
        <v>0.83194444444444438</v>
      </c>
      <c r="I14" s="16">
        <f t="shared" si="2"/>
        <v>2.5923611111111109</v>
      </c>
      <c r="J14" s="24">
        <f t="shared" si="3"/>
        <v>0.98579528158295282</v>
      </c>
      <c r="K14" s="16">
        <v>0</v>
      </c>
      <c r="L14" s="16">
        <v>0.1451388888888889</v>
      </c>
      <c r="M14" s="16">
        <f t="shared" si="4"/>
        <v>0.1451388888888889</v>
      </c>
      <c r="N14" s="24">
        <f t="shared" si="5"/>
        <v>0.99920471841704728</v>
      </c>
      <c r="O14" s="25"/>
      <c r="P14" s="1"/>
      <c r="Q14" s="1"/>
      <c r="R14" s="1"/>
    </row>
    <row r="15" spans="1:18" s="2" customFormat="1">
      <c r="A15" s="14">
        <v>9</v>
      </c>
      <c r="B15" s="2" t="s">
        <v>71</v>
      </c>
      <c r="C15" s="16"/>
      <c r="D15" s="16">
        <v>0.10972222222222222</v>
      </c>
      <c r="E15" s="16">
        <f t="shared" si="0"/>
        <v>0.10972222222222222</v>
      </c>
      <c r="F15" s="24">
        <f t="shared" si="1"/>
        <v>0.99939878234398782</v>
      </c>
      <c r="G15" s="16">
        <v>0.87291666666666667</v>
      </c>
      <c r="H15" s="16">
        <v>0.14375000000000002</v>
      </c>
      <c r="I15" s="16">
        <f t="shared" si="2"/>
        <v>1.0166666666666666</v>
      </c>
      <c r="J15" s="24">
        <f t="shared" si="3"/>
        <v>0.99442922374429221</v>
      </c>
      <c r="K15" s="16">
        <v>0.11944444444444445</v>
      </c>
      <c r="L15" s="16">
        <v>5.347222222222222E-2</v>
      </c>
      <c r="M15" s="16">
        <f t="shared" si="4"/>
        <v>0.17291666666666666</v>
      </c>
      <c r="N15" s="24">
        <f t="shared" si="5"/>
        <v>0.99905251141552509</v>
      </c>
      <c r="O15" s="25"/>
      <c r="P15" s="1"/>
      <c r="Q15" s="1"/>
      <c r="R15" s="1"/>
    </row>
    <row r="16" spans="1:18" s="2" customFormat="1">
      <c r="A16" s="14">
        <v>10</v>
      </c>
      <c r="B16" s="2" t="s">
        <v>72</v>
      </c>
      <c r="C16" s="16"/>
      <c r="D16" s="16">
        <v>0.10972222222222222</v>
      </c>
      <c r="E16" s="16">
        <f t="shared" si="0"/>
        <v>0.10972222222222222</v>
      </c>
      <c r="F16" s="24">
        <f t="shared" si="1"/>
        <v>0.99939878234398782</v>
      </c>
      <c r="G16" s="16">
        <v>1.1500000000000001</v>
      </c>
      <c r="H16" s="16">
        <v>0.37916666666666665</v>
      </c>
      <c r="I16" s="16">
        <f t="shared" si="2"/>
        <v>1.5291666666666668</v>
      </c>
      <c r="J16" s="24">
        <f t="shared" si="3"/>
        <v>0.99162100456621005</v>
      </c>
      <c r="K16" s="16">
        <v>0.18958333333333333</v>
      </c>
      <c r="L16" s="16">
        <v>0.84236111111111101</v>
      </c>
      <c r="M16" s="16">
        <f t="shared" si="4"/>
        <v>1.0319444444444443</v>
      </c>
      <c r="N16" s="24">
        <f t="shared" si="5"/>
        <v>0.99434550989345516</v>
      </c>
      <c r="O16" s="25"/>
      <c r="P16" s="1"/>
      <c r="Q16" s="1"/>
      <c r="R16" s="1"/>
    </row>
    <row r="17" spans="1:18" s="2" customFormat="1">
      <c r="A17" s="14">
        <v>11</v>
      </c>
      <c r="B17" s="2" t="s">
        <v>73</v>
      </c>
      <c r="C17" s="16"/>
      <c r="D17" s="16"/>
      <c r="E17" s="16">
        <f t="shared" si="0"/>
        <v>0</v>
      </c>
      <c r="F17" s="24">
        <f t="shared" si="1"/>
        <v>1</v>
      </c>
      <c r="G17" s="16">
        <v>0.33055555555555555</v>
      </c>
      <c r="H17" s="16">
        <v>0.43333333333333335</v>
      </c>
      <c r="I17" s="16">
        <f t="shared" si="2"/>
        <v>0.76388888888888884</v>
      </c>
      <c r="J17" s="24">
        <f t="shared" si="3"/>
        <v>0.99581430745814314</v>
      </c>
      <c r="K17" s="16">
        <v>0.10486111111111111</v>
      </c>
      <c r="L17" s="16">
        <v>4.027777777777778E-2</v>
      </c>
      <c r="M17" s="16">
        <f t="shared" si="4"/>
        <v>0.1451388888888889</v>
      </c>
      <c r="N17" s="24">
        <f t="shared" si="5"/>
        <v>0.99920471841704728</v>
      </c>
      <c r="O17" s="25"/>
      <c r="P17" s="1"/>
      <c r="Q17" s="1"/>
      <c r="R17" s="1"/>
    </row>
    <row r="18" spans="1:18" s="2" customFormat="1">
      <c r="A18" s="14">
        <v>12</v>
      </c>
      <c r="B18" s="2" t="s">
        <v>74</v>
      </c>
      <c r="C18" s="16"/>
      <c r="D18" s="16"/>
      <c r="E18" s="16">
        <f t="shared" si="0"/>
        <v>0</v>
      </c>
      <c r="F18" s="24">
        <f t="shared" si="1"/>
        <v>1</v>
      </c>
      <c r="G18" s="16">
        <v>0.62986111111111109</v>
      </c>
      <c r="H18" s="16">
        <v>0.33263888888888887</v>
      </c>
      <c r="I18" s="16">
        <f t="shared" si="2"/>
        <v>0.96249999999999991</v>
      </c>
      <c r="J18" s="24">
        <f t="shared" si="3"/>
        <v>0.99472602739726024</v>
      </c>
      <c r="K18" s="16">
        <v>0.17222222222222225</v>
      </c>
      <c r="L18" s="16">
        <v>9.7916666666666666E-2</v>
      </c>
      <c r="M18" s="16">
        <f t="shared" si="4"/>
        <v>0.27013888888888893</v>
      </c>
      <c r="N18" s="24">
        <f t="shared" si="5"/>
        <v>0.99851978691019794</v>
      </c>
      <c r="O18" s="25"/>
      <c r="P18" s="1"/>
      <c r="Q18" s="1"/>
      <c r="R18" s="1"/>
    </row>
    <row r="19" spans="1:18" s="2" customFormat="1">
      <c r="A19" s="14">
        <v>13</v>
      </c>
      <c r="B19" s="2" t="s">
        <v>69</v>
      </c>
      <c r="C19" s="16"/>
      <c r="D19" s="16">
        <v>6.25E-2</v>
      </c>
      <c r="E19" s="16">
        <f t="shared" si="0"/>
        <v>6.25E-2</v>
      </c>
      <c r="F19" s="24">
        <f t="shared" si="1"/>
        <v>0.99965753424657533</v>
      </c>
      <c r="G19" s="16">
        <v>1.4965277777777777</v>
      </c>
      <c r="H19" s="16">
        <v>0.3298611111111111</v>
      </c>
      <c r="I19" s="16">
        <f t="shared" si="2"/>
        <v>1.8263888888888888</v>
      </c>
      <c r="J19" s="24">
        <f t="shared" si="3"/>
        <v>0.98999238964992387</v>
      </c>
      <c r="K19" s="16">
        <v>1.2604166666666667</v>
      </c>
      <c r="L19" s="16">
        <v>0.36041666666666666</v>
      </c>
      <c r="M19" s="16">
        <f t="shared" si="4"/>
        <v>1.6208333333333333</v>
      </c>
      <c r="N19" s="24">
        <f t="shared" si="5"/>
        <v>0.99111872146118718</v>
      </c>
      <c r="O19" s="25"/>
      <c r="P19" s="1"/>
      <c r="Q19" s="1"/>
      <c r="R19" s="1"/>
    </row>
    <row r="20" spans="1:18" s="2" customFormat="1">
      <c r="A20" s="14">
        <v>14</v>
      </c>
      <c r="B20" s="2" t="s">
        <v>70</v>
      </c>
      <c r="C20" s="16"/>
      <c r="D20" s="16">
        <v>6.7361111111111108E-2</v>
      </c>
      <c r="E20" s="16">
        <f t="shared" si="0"/>
        <v>6.7361111111111108E-2</v>
      </c>
      <c r="F20" s="24">
        <f t="shared" si="1"/>
        <v>0.99963089802130911</v>
      </c>
      <c r="G20" s="16">
        <v>1.2972222222222223</v>
      </c>
      <c r="H20" s="16">
        <v>0.33819444444444446</v>
      </c>
      <c r="I20" s="16">
        <f t="shared" si="2"/>
        <v>1.6354166666666667</v>
      </c>
      <c r="J20" s="24">
        <f t="shared" si="3"/>
        <v>0.99103881278538819</v>
      </c>
      <c r="K20" s="16">
        <v>0.61111111111111105</v>
      </c>
      <c r="L20" s="16">
        <v>0.46319444444444446</v>
      </c>
      <c r="M20" s="16">
        <f t="shared" si="4"/>
        <v>1.0743055555555556</v>
      </c>
      <c r="N20" s="24">
        <f t="shared" si="5"/>
        <v>0.99411339421613398</v>
      </c>
      <c r="O20" s="25"/>
      <c r="P20" s="1"/>
      <c r="Q20" s="1"/>
      <c r="R20" s="1"/>
    </row>
    <row r="21" spans="1:18" s="2" customFormat="1">
      <c r="A21" s="14">
        <v>15</v>
      </c>
      <c r="B21" s="2" t="s">
        <v>184</v>
      </c>
      <c r="C21" s="16">
        <v>0.56597222222222221</v>
      </c>
      <c r="D21" s="16">
        <v>6.2499999999999995E-3</v>
      </c>
      <c r="E21" s="16">
        <f t="shared" si="0"/>
        <v>0.57222222222222219</v>
      </c>
      <c r="F21" s="24">
        <f t="shared" si="1"/>
        <v>0.99686453576864531</v>
      </c>
      <c r="G21" s="16">
        <v>2.0138888888888888</v>
      </c>
      <c r="H21" s="16">
        <v>0.19375000000000001</v>
      </c>
      <c r="I21" s="16">
        <f t="shared" si="2"/>
        <v>2.2076388888888889</v>
      </c>
      <c r="J21" s="24">
        <f t="shared" si="3"/>
        <v>0.9879033485540335</v>
      </c>
      <c r="K21" s="16">
        <v>6.301388888888888</v>
      </c>
      <c r="L21" s="16">
        <v>1.7444444444444445</v>
      </c>
      <c r="M21" s="16">
        <f t="shared" si="4"/>
        <v>8.0458333333333325</v>
      </c>
      <c r="N21" s="24">
        <f t="shared" si="5"/>
        <v>0.95591324200913252</v>
      </c>
      <c r="O21" s="25"/>
      <c r="P21" s="1"/>
      <c r="Q21" s="1"/>
      <c r="R21" s="1"/>
    </row>
    <row r="22" spans="1:18" s="2" customFormat="1">
      <c r="A22" s="14">
        <v>16</v>
      </c>
      <c r="B22" s="2" t="s">
        <v>185</v>
      </c>
      <c r="C22" s="16">
        <v>0.56597222222222221</v>
      </c>
      <c r="D22" s="16">
        <v>6.2499999999999995E-3</v>
      </c>
      <c r="E22" s="16">
        <f t="shared" si="0"/>
        <v>0.57222222222222219</v>
      </c>
      <c r="F22" s="24">
        <f t="shared" si="1"/>
        <v>0.99686453576864531</v>
      </c>
      <c r="G22" s="16">
        <v>1.8298611111111109</v>
      </c>
      <c r="H22" s="16">
        <v>2.5784722222222221</v>
      </c>
      <c r="I22" s="16">
        <f t="shared" si="2"/>
        <v>4.4083333333333332</v>
      </c>
      <c r="J22" s="24">
        <f t="shared" si="3"/>
        <v>0.97584474885844752</v>
      </c>
      <c r="K22" s="16">
        <v>26.984027777777779</v>
      </c>
      <c r="L22" s="16">
        <v>6.7729166666666671</v>
      </c>
      <c r="M22" s="16">
        <f t="shared" si="4"/>
        <v>33.756944444444443</v>
      </c>
      <c r="N22" s="24">
        <f t="shared" si="5"/>
        <v>0.81503044140030434</v>
      </c>
      <c r="O22" s="25"/>
      <c r="P22" s="1"/>
      <c r="Q22" s="1"/>
      <c r="R22" s="1"/>
    </row>
    <row r="23" spans="1:18" s="2" customFormat="1">
      <c r="A23" s="14">
        <v>17</v>
      </c>
      <c r="B23" s="2" t="s">
        <v>75</v>
      </c>
      <c r="C23" s="16">
        <v>0.24583333333333335</v>
      </c>
      <c r="D23" s="16">
        <v>5.1388888888888894E-2</v>
      </c>
      <c r="E23" s="16">
        <f t="shared" si="0"/>
        <v>0.29722222222222222</v>
      </c>
      <c r="F23" s="24">
        <f t="shared" si="1"/>
        <v>0.99837138508371392</v>
      </c>
      <c r="G23" s="16">
        <v>0.88680555555555562</v>
      </c>
      <c r="H23" s="16">
        <v>0.33611111111111108</v>
      </c>
      <c r="I23" s="16">
        <f t="shared" si="2"/>
        <v>1.2229166666666667</v>
      </c>
      <c r="J23" s="24">
        <f t="shared" si="3"/>
        <v>0.99329908675799083</v>
      </c>
      <c r="K23" s="16">
        <v>0</v>
      </c>
      <c r="L23" s="16">
        <v>6.0416666666666667E-2</v>
      </c>
      <c r="M23" s="16">
        <f t="shared" si="4"/>
        <v>6.0416666666666667E-2</v>
      </c>
      <c r="N23" s="24">
        <f t="shared" si="5"/>
        <v>0.99966894977168952</v>
      </c>
      <c r="O23" s="25"/>
      <c r="P23" s="1"/>
      <c r="Q23" s="1"/>
      <c r="R23" s="1"/>
    </row>
    <row r="24" spans="1:18" s="2" customFormat="1">
      <c r="A24" s="14">
        <v>18</v>
      </c>
      <c r="B24" s="2" t="s">
        <v>176</v>
      </c>
      <c r="C24" s="16"/>
      <c r="D24" s="16">
        <v>7.6388888888888886E-3</v>
      </c>
      <c r="E24" s="16">
        <f t="shared" si="0"/>
        <v>7.6388888888888886E-3</v>
      </c>
      <c r="F24" s="24">
        <f t="shared" si="1"/>
        <v>0.99995814307458142</v>
      </c>
      <c r="G24" s="16">
        <v>0</v>
      </c>
      <c r="H24" s="16">
        <v>0.12708333333333333</v>
      </c>
      <c r="I24" s="16">
        <f t="shared" si="2"/>
        <v>0.12708333333333333</v>
      </c>
      <c r="J24" s="24">
        <f t="shared" si="3"/>
        <v>0.99930365296803658</v>
      </c>
      <c r="K24" s="16">
        <v>0</v>
      </c>
      <c r="L24" s="16">
        <v>0.14930555555555555</v>
      </c>
      <c r="M24" s="16">
        <f t="shared" si="4"/>
        <v>0.14930555555555555</v>
      </c>
      <c r="N24" s="24">
        <f t="shared" si="5"/>
        <v>0.9991818873668189</v>
      </c>
      <c r="O24" s="25"/>
      <c r="P24" s="1"/>
      <c r="Q24" s="1"/>
      <c r="R24" s="1"/>
    </row>
    <row r="25" spans="1:18" s="2" customFormat="1">
      <c r="A25" s="14">
        <v>19</v>
      </c>
      <c r="B25" s="2" t="s">
        <v>221</v>
      </c>
      <c r="C25" s="16"/>
      <c r="D25" s="16">
        <v>7.6388888888888886E-3</v>
      </c>
      <c r="E25" s="16">
        <f t="shared" si="0"/>
        <v>7.6388888888888886E-3</v>
      </c>
      <c r="F25" s="24">
        <f t="shared" si="1"/>
        <v>0.99995814307458142</v>
      </c>
      <c r="G25" s="16">
        <v>0</v>
      </c>
      <c r="H25" s="16">
        <v>5.0694444444444452E-2</v>
      </c>
      <c r="I25" s="16">
        <f t="shared" si="2"/>
        <v>5.0694444444444452E-2</v>
      </c>
      <c r="J25" s="24">
        <f t="shared" si="3"/>
        <v>0.99972222222222218</v>
      </c>
      <c r="K25" s="16">
        <v>0</v>
      </c>
      <c r="L25" s="16">
        <v>0.17222222222222225</v>
      </c>
      <c r="M25" s="16">
        <f t="shared" si="4"/>
        <v>0.17222222222222225</v>
      </c>
      <c r="N25" s="24">
        <f t="shared" si="5"/>
        <v>0.99905631659056315</v>
      </c>
      <c r="O25" s="25"/>
      <c r="P25" s="1"/>
      <c r="Q25" s="1"/>
      <c r="R25" s="1"/>
    </row>
    <row r="26" spans="1:18" s="2" customFormat="1">
      <c r="A26" s="14">
        <v>20</v>
      </c>
      <c r="B26" s="2" t="s">
        <v>76</v>
      </c>
      <c r="C26" s="16"/>
      <c r="D26" s="16">
        <v>4.1666666666666664E-2</v>
      </c>
      <c r="E26" s="16">
        <f t="shared" si="0"/>
        <v>4.1666666666666664E-2</v>
      </c>
      <c r="F26" s="24">
        <f t="shared" si="1"/>
        <v>0.999771689497717</v>
      </c>
      <c r="G26" s="16">
        <v>0.375</v>
      </c>
      <c r="H26" s="16"/>
      <c r="I26" s="16">
        <f t="shared" si="2"/>
        <v>0.375</v>
      </c>
      <c r="J26" s="24">
        <f t="shared" si="3"/>
        <v>0.99794520547945209</v>
      </c>
      <c r="K26" s="16">
        <v>0.3</v>
      </c>
      <c r="L26" s="16">
        <v>1.3895833333333334</v>
      </c>
      <c r="M26" s="16">
        <f t="shared" si="4"/>
        <v>1.6895833333333334</v>
      </c>
      <c r="N26" s="24">
        <f t="shared" si="5"/>
        <v>0.99074200913242005</v>
      </c>
      <c r="O26" s="25"/>
      <c r="P26" s="1"/>
      <c r="Q26" s="1"/>
      <c r="R26" s="1"/>
    </row>
    <row r="27" spans="1:18" s="2" customFormat="1">
      <c r="A27" s="14">
        <v>21</v>
      </c>
      <c r="B27" s="2" t="s">
        <v>77</v>
      </c>
      <c r="C27" s="16">
        <v>1.0416666666666666E-2</v>
      </c>
      <c r="D27" s="16">
        <v>0.20902777777777778</v>
      </c>
      <c r="E27" s="16">
        <f t="shared" si="0"/>
        <v>0.21944444444444444</v>
      </c>
      <c r="F27" s="24">
        <f t="shared" si="1"/>
        <v>0.99879756468797565</v>
      </c>
      <c r="G27" s="16">
        <v>1.2131944444444445</v>
      </c>
      <c r="H27" s="16">
        <v>0.93888888888888899</v>
      </c>
      <c r="I27" s="16">
        <f t="shared" si="2"/>
        <v>2.1520833333333336</v>
      </c>
      <c r="J27" s="24">
        <f t="shared" si="3"/>
        <v>0.98820776255707765</v>
      </c>
      <c r="K27" s="16">
        <v>0.10277777777777779</v>
      </c>
      <c r="L27" s="16">
        <v>1.5222222222222221</v>
      </c>
      <c r="M27" s="16">
        <f t="shared" si="4"/>
        <v>1.625</v>
      </c>
      <c r="N27" s="24">
        <f t="shared" si="5"/>
        <v>0.99109589041095891</v>
      </c>
      <c r="O27" s="25"/>
      <c r="P27" s="1"/>
      <c r="Q27" s="1"/>
      <c r="R27" s="1"/>
    </row>
    <row r="28" spans="1:18" s="2" customFormat="1">
      <c r="A28" s="14">
        <v>22</v>
      </c>
      <c r="B28" s="2" t="s">
        <v>78</v>
      </c>
      <c r="C28" s="16">
        <v>0.29652777777777778</v>
      </c>
      <c r="D28" s="16">
        <v>0.21388888888888891</v>
      </c>
      <c r="E28" s="16">
        <f t="shared" si="0"/>
        <v>0.51041666666666674</v>
      </c>
      <c r="F28" s="24">
        <f t="shared" si="1"/>
        <v>0.99720319634703203</v>
      </c>
      <c r="G28" s="16">
        <v>1.1354166666666667</v>
      </c>
      <c r="H28" s="16">
        <v>9.4208333333333325</v>
      </c>
      <c r="I28" s="16">
        <f t="shared" si="2"/>
        <v>10.556249999999999</v>
      </c>
      <c r="J28" s="24">
        <f t="shared" si="3"/>
        <v>0.94215753424657533</v>
      </c>
      <c r="K28" s="16">
        <v>0.34652777777777777</v>
      </c>
      <c r="L28" s="16">
        <v>0.12152777777777778</v>
      </c>
      <c r="M28" s="16">
        <f t="shared" si="4"/>
        <v>0.46805555555555556</v>
      </c>
      <c r="N28" s="24">
        <f t="shared" si="5"/>
        <v>0.99743531202435309</v>
      </c>
      <c r="O28" s="25"/>
      <c r="P28" s="1"/>
      <c r="Q28" s="1"/>
      <c r="R28" s="1"/>
    </row>
    <row r="29" spans="1:18" s="2" customFormat="1">
      <c r="A29" s="14">
        <v>23</v>
      </c>
      <c r="B29" s="2" t="s">
        <v>79</v>
      </c>
      <c r="C29" s="16">
        <v>0.13958333333333334</v>
      </c>
      <c r="D29" s="16">
        <v>0.98263888888888884</v>
      </c>
      <c r="E29" s="16">
        <f t="shared" si="0"/>
        <v>1.1222222222222222</v>
      </c>
      <c r="F29" s="24">
        <f t="shared" si="1"/>
        <v>0.9938508371385083</v>
      </c>
      <c r="G29" s="16">
        <v>0.45416666666666666</v>
      </c>
      <c r="H29" s="16">
        <v>2.8729166666666668</v>
      </c>
      <c r="I29" s="16">
        <f t="shared" si="2"/>
        <v>3.3270833333333334</v>
      </c>
      <c r="J29" s="24">
        <f t="shared" si="3"/>
        <v>0.98176940639269417</v>
      </c>
      <c r="K29" s="16">
        <v>0.375</v>
      </c>
      <c r="L29" s="16">
        <v>0.15347222222222223</v>
      </c>
      <c r="M29" s="16">
        <f t="shared" si="4"/>
        <v>0.52847222222222223</v>
      </c>
      <c r="N29" s="24">
        <f t="shared" si="5"/>
        <v>0.9971042617960425</v>
      </c>
      <c r="O29" s="25"/>
      <c r="P29" s="1"/>
      <c r="Q29" s="1"/>
      <c r="R29" s="1"/>
    </row>
    <row r="30" spans="1:18" s="2" customFormat="1">
      <c r="A30" s="14">
        <v>24</v>
      </c>
      <c r="B30" s="15" t="s">
        <v>80</v>
      </c>
      <c r="C30" s="16"/>
      <c r="D30" s="16">
        <v>2.4701388888888887</v>
      </c>
      <c r="E30" s="16">
        <f t="shared" si="0"/>
        <v>2.4701388888888887</v>
      </c>
      <c r="F30" s="24">
        <f t="shared" si="1"/>
        <v>0.98646499238964991</v>
      </c>
      <c r="G30" s="16">
        <v>2.3715277777777777</v>
      </c>
      <c r="H30" s="16">
        <v>6.5972222222222224E-2</v>
      </c>
      <c r="I30" s="16">
        <f t="shared" si="2"/>
        <v>2.4375</v>
      </c>
      <c r="J30" s="24">
        <f t="shared" si="3"/>
        <v>0.98664383561643831</v>
      </c>
      <c r="K30" s="16"/>
      <c r="L30" s="16">
        <v>0.20138888888888887</v>
      </c>
      <c r="M30" s="16">
        <f t="shared" si="4"/>
        <v>0.20138888888888887</v>
      </c>
      <c r="N30" s="24">
        <f t="shared" si="5"/>
        <v>0.99889649923896506</v>
      </c>
      <c r="O30" s="25"/>
      <c r="P30" s="1"/>
      <c r="Q30" s="1"/>
      <c r="R30" s="1"/>
    </row>
    <row r="31" spans="1:18" s="2" customFormat="1">
      <c r="A31" s="14">
        <v>25</v>
      </c>
      <c r="B31" s="15" t="s">
        <v>81</v>
      </c>
      <c r="C31" s="16">
        <v>0.46458333333333335</v>
      </c>
      <c r="D31" s="16">
        <v>2.3194444444444442</v>
      </c>
      <c r="E31" s="16">
        <f t="shared" si="0"/>
        <v>2.7840277777777773</v>
      </c>
      <c r="F31" s="24">
        <f t="shared" si="1"/>
        <v>0.98474505327245054</v>
      </c>
      <c r="G31" s="16">
        <v>1.5472222222222223</v>
      </c>
      <c r="H31" s="16">
        <v>5.4166666666666669E-2</v>
      </c>
      <c r="I31" s="16">
        <f t="shared" si="2"/>
        <v>1.601388888888889</v>
      </c>
      <c r="J31" s="24">
        <f t="shared" si="3"/>
        <v>0.99122526636225261</v>
      </c>
      <c r="K31" s="16"/>
      <c r="L31" s="16">
        <v>0.43263888888888885</v>
      </c>
      <c r="M31" s="16">
        <f t="shared" si="4"/>
        <v>0.43263888888888885</v>
      </c>
      <c r="N31" s="24">
        <f t="shared" si="5"/>
        <v>0.99762937595129364</v>
      </c>
      <c r="O31" s="25"/>
      <c r="P31" s="1"/>
      <c r="Q31" s="1"/>
      <c r="R31" s="1"/>
    </row>
    <row r="32" spans="1:18" s="2" customFormat="1">
      <c r="A32" s="14">
        <v>26</v>
      </c>
      <c r="B32" s="2" t="s">
        <v>181</v>
      </c>
      <c r="C32" s="16">
        <v>0.14375000000000002</v>
      </c>
      <c r="D32" s="16">
        <v>7.2222222222222229E-2</v>
      </c>
      <c r="E32" s="16">
        <f t="shared" si="0"/>
        <v>0.21597222222222223</v>
      </c>
      <c r="F32" s="24">
        <f t="shared" si="1"/>
        <v>0.99881659056316585</v>
      </c>
      <c r="G32" s="16">
        <v>0.89444444444444438</v>
      </c>
      <c r="H32" s="16">
        <v>1.0416666666666666E-2</v>
      </c>
      <c r="I32" s="16">
        <f t="shared" si="2"/>
        <v>0.90486111111111101</v>
      </c>
      <c r="J32" s="24">
        <f t="shared" si="3"/>
        <v>0.99504185692541858</v>
      </c>
      <c r="K32" s="16">
        <v>0.12013888888888889</v>
      </c>
      <c r="L32" s="16">
        <v>0</v>
      </c>
      <c r="M32" s="16">
        <f t="shared" si="4"/>
        <v>0.12013888888888889</v>
      </c>
      <c r="N32" s="24">
        <f t="shared" si="5"/>
        <v>0.99934170471841699</v>
      </c>
      <c r="O32" s="25"/>
      <c r="P32" s="1"/>
      <c r="Q32" s="1"/>
      <c r="R32" s="1"/>
    </row>
    <row r="33" spans="1:18" s="2" customFormat="1">
      <c r="A33" s="14">
        <v>27</v>
      </c>
      <c r="B33" s="33" t="s">
        <v>82</v>
      </c>
      <c r="C33" s="16">
        <v>0.1125</v>
      </c>
      <c r="D33" s="16">
        <v>9.0277777777777787E-3</v>
      </c>
      <c r="E33" s="16">
        <f t="shared" si="0"/>
        <v>0.12152777777777778</v>
      </c>
      <c r="F33" s="24">
        <f t="shared" si="1"/>
        <v>0.99933409436834097</v>
      </c>
      <c r="G33" s="16">
        <v>1.5548611111111112</v>
      </c>
      <c r="H33" s="16">
        <v>0</v>
      </c>
      <c r="I33" s="16">
        <f t="shared" si="2"/>
        <v>1.5548611111111112</v>
      </c>
      <c r="J33" s="24">
        <f t="shared" si="3"/>
        <v>0.99148021308980216</v>
      </c>
      <c r="K33" s="16">
        <v>1.7125000000000001</v>
      </c>
      <c r="L33" s="16">
        <v>7.6388888888888895E-2</v>
      </c>
      <c r="M33" s="16">
        <f t="shared" si="4"/>
        <v>1.788888888888889</v>
      </c>
      <c r="N33" s="24">
        <f t="shared" si="5"/>
        <v>0.99019786910197871</v>
      </c>
      <c r="O33" s="25"/>
      <c r="P33" s="1"/>
      <c r="Q33" s="1"/>
      <c r="R33" s="1"/>
    </row>
    <row r="34" spans="1:18" s="32" customFormat="1">
      <c r="A34" s="14">
        <v>28</v>
      </c>
      <c r="B34" s="2" t="s">
        <v>83</v>
      </c>
      <c r="C34" s="16">
        <v>0.51180555555555551</v>
      </c>
      <c r="D34" s="16">
        <v>1.5972222222222224E-2</v>
      </c>
      <c r="E34" s="16">
        <f t="shared" si="0"/>
        <v>0.52777777777777779</v>
      </c>
      <c r="F34" s="24">
        <f t="shared" si="1"/>
        <v>0.99710806697108068</v>
      </c>
      <c r="G34" s="16">
        <v>0.89583333333333337</v>
      </c>
      <c r="H34" s="16">
        <v>2.013888888888889E-2</v>
      </c>
      <c r="I34" s="16">
        <f t="shared" si="2"/>
        <v>0.9159722222222223</v>
      </c>
      <c r="J34" s="24">
        <f t="shared" si="3"/>
        <v>0.99498097412480979</v>
      </c>
      <c r="K34" s="16">
        <v>8.5416666666666655E-2</v>
      </c>
      <c r="L34" s="16">
        <v>5.7638888888888885E-2</v>
      </c>
      <c r="M34" s="16">
        <f t="shared" si="4"/>
        <v>0.14305555555555555</v>
      </c>
      <c r="N34" s="24">
        <f t="shared" si="5"/>
        <v>0.99921613394216136</v>
      </c>
      <c r="O34" s="30"/>
      <c r="P34" s="31"/>
      <c r="Q34" s="31"/>
      <c r="R34" s="31"/>
    </row>
    <row r="35" spans="1:18" s="2" customFormat="1">
      <c r="A35" s="14">
        <v>29</v>
      </c>
      <c r="B35" s="2" t="s">
        <v>84</v>
      </c>
      <c r="C35" s="16">
        <v>1.0527777777777778</v>
      </c>
      <c r="D35" s="16">
        <v>0.18541666666666667</v>
      </c>
      <c r="E35" s="16">
        <f t="shared" si="0"/>
        <v>1.2381944444444444</v>
      </c>
      <c r="F35" s="24">
        <f t="shared" si="1"/>
        <v>0.99321537290715367</v>
      </c>
      <c r="G35" s="16">
        <v>4.0319444444444441</v>
      </c>
      <c r="H35" s="16">
        <v>1.3888888888888889E-3</v>
      </c>
      <c r="I35" s="16">
        <f t="shared" si="2"/>
        <v>4.0333333333333332</v>
      </c>
      <c r="J35" s="24">
        <f t="shared" si="3"/>
        <v>0.97789954337899543</v>
      </c>
      <c r="K35" s="16">
        <v>8.6111111111111124E-2</v>
      </c>
      <c r="L35" s="16">
        <v>0</v>
      </c>
      <c r="M35" s="16">
        <f t="shared" si="4"/>
        <v>8.6111111111111124E-2</v>
      </c>
      <c r="N35" s="24">
        <f t="shared" si="5"/>
        <v>0.99952815829528163</v>
      </c>
      <c r="O35" s="25"/>
      <c r="P35" s="1"/>
      <c r="Q35" s="1"/>
      <c r="R35" s="1"/>
    </row>
    <row r="36" spans="1:18" s="2" customFormat="1">
      <c r="A36" s="14">
        <v>30</v>
      </c>
      <c r="B36" s="33" t="s">
        <v>85</v>
      </c>
      <c r="C36" s="16">
        <v>0.17569444444444446</v>
      </c>
      <c r="D36" s="16">
        <v>1.2430555555555556</v>
      </c>
      <c r="E36" s="16">
        <f t="shared" si="0"/>
        <v>1.41875</v>
      </c>
      <c r="F36" s="24">
        <f t="shared" si="1"/>
        <v>0.99222602739726029</v>
      </c>
      <c r="G36" s="16">
        <v>1.3770833333333332</v>
      </c>
      <c r="H36" s="16" t="s">
        <v>286</v>
      </c>
      <c r="I36" s="16">
        <f t="shared" si="2"/>
        <v>1.3770833333333332</v>
      </c>
      <c r="J36" s="24">
        <f t="shared" si="3"/>
        <v>0.9924543378995434</v>
      </c>
      <c r="K36" s="16">
        <v>0</v>
      </c>
      <c r="L36" s="16">
        <v>0.51041666666666663</v>
      </c>
      <c r="M36" s="16">
        <f t="shared" si="4"/>
        <v>0.51041666666666663</v>
      </c>
      <c r="N36" s="24">
        <f t="shared" si="5"/>
        <v>0.99720319634703203</v>
      </c>
      <c r="O36" s="25"/>
      <c r="P36" s="1"/>
      <c r="Q36" s="1"/>
      <c r="R36" s="1"/>
    </row>
    <row r="37" spans="1:18" s="2" customFormat="1">
      <c r="A37" s="14">
        <v>31</v>
      </c>
      <c r="B37" s="2" t="s">
        <v>97</v>
      </c>
      <c r="C37" s="16"/>
      <c r="D37" s="16"/>
      <c r="E37" s="16">
        <f t="shared" si="0"/>
        <v>0</v>
      </c>
      <c r="F37" s="24">
        <f t="shared" si="1"/>
        <v>1</v>
      </c>
      <c r="G37" s="16">
        <v>0.30138888888888887</v>
      </c>
      <c r="H37" s="16"/>
      <c r="I37" s="16">
        <f t="shared" si="2"/>
        <v>0.30138888888888887</v>
      </c>
      <c r="J37" s="24">
        <f t="shared" si="3"/>
        <v>0.99834855403348555</v>
      </c>
      <c r="K37" s="16"/>
      <c r="L37" s="16"/>
      <c r="M37" s="16">
        <f t="shared" si="4"/>
        <v>0</v>
      </c>
      <c r="N37" s="24">
        <f t="shared" si="5"/>
        <v>1</v>
      </c>
      <c r="O37" s="25"/>
      <c r="P37" s="1"/>
      <c r="Q37" s="1"/>
      <c r="R37" s="1"/>
    </row>
    <row r="38" spans="1:18" s="2" customFormat="1">
      <c r="A38" s="14">
        <v>32</v>
      </c>
      <c r="B38" s="2" t="s">
        <v>98</v>
      </c>
      <c r="C38" s="16"/>
      <c r="D38" s="16">
        <v>9.6527777777777768E-2</v>
      </c>
      <c r="E38" s="16">
        <f t="shared" si="0"/>
        <v>9.6527777777777768E-2</v>
      </c>
      <c r="F38" s="24">
        <f t="shared" si="1"/>
        <v>0.99947108066971091</v>
      </c>
      <c r="G38" s="16">
        <v>0.31041666666666667</v>
      </c>
      <c r="H38" s="16"/>
      <c r="I38" s="16">
        <f t="shared" si="2"/>
        <v>0.31041666666666667</v>
      </c>
      <c r="J38" s="24">
        <f t="shared" si="3"/>
        <v>0.99829908675799084</v>
      </c>
      <c r="K38" s="16"/>
      <c r="L38" s="16"/>
      <c r="M38" s="16">
        <f t="shared" si="4"/>
        <v>0</v>
      </c>
      <c r="N38" s="24">
        <f t="shared" si="5"/>
        <v>1</v>
      </c>
      <c r="O38" s="25"/>
      <c r="P38" s="1"/>
      <c r="Q38" s="1"/>
      <c r="R38" s="1"/>
    </row>
    <row r="39" spans="1:18" s="2" customFormat="1">
      <c r="A39" s="14">
        <v>33</v>
      </c>
      <c r="B39" s="2" t="s">
        <v>86</v>
      </c>
      <c r="C39" s="16"/>
      <c r="D39" s="16"/>
      <c r="E39" s="16">
        <f t="shared" si="0"/>
        <v>0</v>
      </c>
      <c r="F39" s="24">
        <f t="shared" si="1"/>
        <v>1</v>
      </c>
      <c r="G39" s="16"/>
      <c r="H39" s="16"/>
      <c r="I39" s="16">
        <f t="shared" si="2"/>
        <v>0</v>
      </c>
      <c r="J39" s="24">
        <f t="shared" si="3"/>
        <v>1</v>
      </c>
      <c r="K39" s="16">
        <v>8.6111111111111124E-2</v>
      </c>
      <c r="L39" s="16"/>
      <c r="M39" s="16">
        <f t="shared" si="4"/>
        <v>8.6111111111111124E-2</v>
      </c>
      <c r="N39" s="24">
        <f t="shared" si="5"/>
        <v>0.99952815829528163</v>
      </c>
      <c r="O39" s="22"/>
      <c r="P39" s="13"/>
      <c r="Q39" s="13"/>
      <c r="R39" s="13"/>
    </row>
    <row r="40" spans="1:18" s="2" customFormat="1">
      <c r="A40" s="14">
        <v>34</v>
      </c>
      <c r="B40" s="2" t="s">
        <v>89</v>
      </c>
      <c r="C40" s="16"/>
      <c r="D40" s="16"/>
      <c r="E40" s="16">
        <f t="shared" si="0"/>
        <v>0</v>
      </c>
      <c r="F40" s="24">
        <f t="shared" si="1"/>
        <v>1</v>
      </c>
      <c r="G40" s="16">
        <v>0.41875000000000001</v>
      </c>
      <c r="H40" s="16"/>
      <c r="I40" s="16">
        <f t="shared" si="2"/>
        <v>0.41875000000000001</v>
      </c>
      <c r="J40" s="24">
        <f t="shared" si="3"/>
        <v>0.9977054794520549</v>
      </c>
      <c r="K40" s="16"/>
      <c r="L40" s="16"/>
      <c r="M40" s="16">
        <f t="shared" si="4"/>
        <v>0</v>
      </c>
      <c r="N40" s="24">
        <f t="shared" si="5"/>
        <v>1</v>
      </c>
      <c r="O40" s="25"/>
      <c r="P40" s="1"/>
      <c r="Q40" s="1"/>
      <c r="R40" s="1"/>
    </row>
    <row r="41" spans="1:18" s="2" customFormat="1">
      <c r="A41" s="14">
        <v>35</v>
      </c>
      <c r="B41" s="2" t="s">
        <v>87</v>
      </c>
      <c r="C41" s="16"/>
      <c r="D41" s="16"/>
      <c r="E41" s="16">
        <f t="shared" si="0"/>
        <v>0</v>
      </c>
      <c r="F41" s="24">
        <f t="shared" si="1"/>
        <v>1</v>
      </c>
      <c r="G41" s="16"/>
      <c r="H41" s="16"/>
      <c r="I41" s="16">
        <f t="shared" si="2"/>
        <v>0</v>
      </c>
      <c r="J41" s="24">
        <f t="shared" si="3"/>
        <v>1</v>
      </c>
      <c r="K41" s="16"/>
      <c r="L41" s="16"/>
      <c r="M41" s="16">
        <f t="shared" si="4"/>
        <v>0</v>
      </c>
      <c r="N41" s="24">
        <f t="shared" si="5"/>
        <v>1</v>
      </c>
      <c r="O41" s="25"/>
      <c r="P41" s="1"/>
      <c r="Q41" s="1"/>
      <c r="R41" s="1"/>
    </row>
    <row r="42" spans="1:18">
      <c r="A42" s="14">
        <v>36</v>
      </c>
      <c r="B42" s="2" t="s">
        <v>88</v>
      </c>
      <c r="C42" s="16"/>
      <c r="D42" s="16"/>
      <c r="E42" s="16">
        <f t="shared" si="0"/>
        <v>0</v>
      </c>
      <c r="F42" s="24">
        <f t="shared" si="1"/>
        <v>1</v>
      </c>
      <c r="G42" s="16"/>
      <c r="H42" s="16"/>
      <c r="I42" s="16">
        <f t="shared" si="2"/>
        <v>0</v>
      </c>
      <c r="J42" s="24">
        <f t="shared" si="3"/>
        <v>1</v>
      </c>
      <c r="K42" s="16"/>
      <c r="L42" s="16"/>
      <c r="M42" s="16">
        <f t="shared" si="4"/>
        <v>0</v>
      </c>
      <c r="N42" s="24">
        <f t="shared" si="5"/>
        <v>1</v>
      </c>
    </row>
    <row r="43" spans="1:18">
      <c r="A43" s="14">
        <v>37</v>
      </c>
      <c r="B43" s="2" t="s">
        <v>90</v>
      </c>
      <c r="C43" s="16">
        <v>0.88750000000000007</v>
      </c>
      <c r="D43" s="16">
        <v>0</v>
      </c>
      <c r="E43" s="16">
        <f t="shared" si="0"/>
        <v>0.88750000000000007</v>
      </c>
      <c r="F43" s="24">
        <f t="shared" si="1"/>
        <v>0.99513698630136993</v>
      </c>
      <c r="G43" s="16">
        <v>1.4986111111111111</v>
      </c>
      <c r="H43" s="16">
        <v>0</v>
      </c>
      <c r="I43" s="16">
        <f t="shared" si="2"/>
        <v>1.4986111111111111</v>
      </c>
      <c r="J43" s="24">
        <f t="shared" si="3"/>
        <v>0.99178843226788438</v>
      </c>
      <c r="K43" s="16">
        <v>0.38472222222222219</v>
      </c>
      <c r="L43" s="16">
        <v>0</v>
      </c>
      <c r="M43" s="16">
        <f t="shared" si="4"/>
        <v>0.38472222222222219</v>
      </c>
      <c r="N43" s="24">
        <f t="shared" si="5"/>
        <v>0.99789193302891932</v>
      </c>
    </row>
    <row r="44" spans="1:18">
      <c r="A44" s="14">
        <v>38</v>
      </c>
      <c r="B44" s="2" t="s">
        <v>91</v>
      </c>
      <c r="C44" s="16">
        <v>2.5631944444444446</v>
      </c>
      <c r="D44" s="16">
        <v>0.2298611111111111</v>
      </c>
      <c r="E44" s="16">
        <f t="shared" si="0"/>
        <v>2.7930555555555556</v>
      </c>
      <c r="F44" s="24">
        <f t="shared" si="1"/>
        <v>0.98469558599695584</v>
      </c>
      <c r="G44" s="16"/>
      <c r="H44" s="16"/>
      <c r="I44" s="16">
        <f t="shared" si="2"/>
        <v>0</v>
      </c>
      <c r="J44" s="24">
        <f t="shared" si="3"/>
        <v>1</v>
      </c>
      <c r="K44" s="16"/>
      <c r="L44" s="16"/>
      <c r="M44" s="16">
        <f t="shared" si="4"/>
        <v>0</v>
      </c>
      <c r="N44" s="24">
        <f t="shared" si="5"/>
        <v>1</v>
      </c>
    </row>
    <row r="45" spans="1:18">
      <c r="A45" s="14">
        <v>39</v>
      </c>
      <c r="B45" s="2" t="s">
        <v>92</v>
      </c>
      <c r="C45" s="16">
        <v>0</v>
      </c>
      <c r="D45" s="16">
        <v>0</v>
      </c>
      <c r="E45" s="16">
        <f t="shared" si="0"/>
        <v>0</v>
      </c>
      <c r="F45" s="24">
        <f t="shared" si="1"/>
        <v>1</v>
      </c>
      <c r="G45" s="16">
        <v>0.73958333333333337</v>
      </c>
      <c r="H45" s="16">
        <v>0</v>
      </c>
      <c r="I45" s="16">
        <f t="shared" si="2"/>
        <v>0.73958333333333337</v>
      </c>
      <c r="J45" s="24">
        <f t="shared" si="3"/>
        <v>0.99594748858447479</v>
      </c>
      <c r="K45" s="16">
        <v>0.25277777777777777</v>
      </c>
      <c r="L45" s="16">
        <v>0</v>
      </c>
      <c r="M45" s="16">
        <f t="shared" si="4"/>
        <v>0.25277777777777777</v>
      </c>
      <c r="N45" s="24">
        <f t="shared" si="5"/>
        <v>0.99861491628614918</v>
      </c>
    </row>
    <row r="46" spans="1:18">
      <c r="A46" s="14">
        <v>40</v>
      </c>
      <c r="B46" s="2" t="s">
        <v>179</v>
      </c>
      <c r="C46" s="16">
        <v>0</v>
      </c>
      <c r="D46" s="16">
        <v>2.4305555555555556E-2</v>
      </c>
      <c r="E46" s="16">
        <f t="shared" si="0"/>
        <v>2.4305555555555556E-2</v>
      </c>
      <c r="F46" s="24">
        <f t="shared" si="1"/>
        <v>0.99986681887366824</v>
      </c>
      <c r="G46" s="16">
        <v>0.73055555555555562</v>
      </c>
      <c r="H46" s="16">
        <v>8.819444444444445E-2</v>
      </c>
      <c r="I46" s="16">
        <f t="shared" si="2"/>
        <v>0.81875000000000009</v>
      </c>
      <c r="J46" s="24">
        <f t="shared" si="3"/>
        <v>0.99551369863013706</v>
      </c>
      <c r="K46" s="16">
        <v>0.18472222222222223</v>
      </c>
      <c r="L46" s="16">
        <v>8.0555555555555561E-2</v>
      </c>
      <c r="M46" s="16">
        <f t="shared" si="4"/>
        <v>0.26527777777777778</v>
      </c>
      <c r="N46" s="24">
        <f t="shared" si="5"/>
        <v>0.99854642313546416</v>
      </c>
    </row>
    <row r="47" spans="1:18">
      <c r="A47" s="14">
        <v>41</v>
      </c>
      <c r="B47" s="2" t="s">
        <v>180</v>
      </c>
      <c r="C47" s="16">
        <v>0</v>
      </c>
      <c r="D47" s="16">
        <v>2.4999999999999998E-2</v>
      </c>
      <c r="E47" s="16">
        <f t="shared" si="0"/>
        <v>2.4999999999999998E-2</v>
      </c>
      <c r="F47" s="24">
        <f t="shared" si="1"/>
        <v>0.99986301369863007</v>
      </c>
      <c r="G47" s="16">
        <v>0.73055555555555562</v>
      </c>
      <c r="H47" s="16">
        <v>8.5416666666666655E-2</v>
      </c>
      <c r="I47" s="16">
        <f t="shared" si="2"/>
        <v>0.81597222222222232</v>
      </c>
      <c r="J47" s="24">
        <f t="shared" si="3"/>
        <v>0.9955289193302892</v>
      </c>
      <c r="K47" s="16">
        <v>0.16666666666666666</v>
      </c>
      <c r="L47" s="16">
        <v>0.13819444444444443</v>
      </c>
      <c r="M47" s="16">
        <f t="shared" si="4"/>
        <v>0.30486111111111108</v>
      </c>
      <c r="N47" s="24">
        <f t="shared" si="5"/>
        <v>0.99832952815829534</v>
      </c>
    </row>
    <row r="48" spans="1:18">
      <c r="A48" s="14">
        <v>42</v>
      </c>
      <c r="B48" s="2" t="s">
        <v>178</v>
      </c>
      <c r="C48" s="16">
        <v>0.11319444444444444</v>
      </c>
      <c r="D48" s="16">
        <v>3.9583333333333331E-2</v>
      </c>
      <c r="E48" s="16">
        <f t="shared" si="0"/>
        <v>0.15277777777777779</v>
      </c>
      <c r="F48" s="24">
        <f t="shared" si="1"/>
        <v>0.9991628614916287</v>
      </c>
      <c r="G48" s="16">
        <v>0.7090277777777777</v>
      </c>
      <c r="H48" s="16">
        <v>7.4999999999999997E-2</v>
      </c>
      <c r="I48" s="16">
        <f t="shared" si="2"/>
        <v>0.78402777777777766</v>
      </c>
      <c r="J48" s="24">
        <f t="shared" si="3"/>
        <v>0.99570395738203965</v>
      </c>
      <c r="K48" s="16">
        <v>0.23055555555555554</v>
      </c>
      <c r="L48" s="16">
        <v>5.2777777777777778E-2</v>
      </c>
      <c r="M48" s="16">
        <f t="shared" si="4"/>
        <v>0.28333333333333333</v>
      </c>
      <c r="N48" s="24">
        <f t="shared" si="5"/>
        <v>0.99844748858447485</v>
      </c>
    </row>
    <row r="49" spans="1:18">
      <c r="A49" s="14">
        <v>43</v>
      </c>
      <c r="B49" s="2" t="s">
        <v>177</v>
      </c>
      <c r="C49" s="16"/>
      <c r="D49" s="16"/>
      <c r="E49" s="16">
        <f t="shared" si="0"/>
        <v>0</v>
      </c>
      <c r="F49" s="24">
        <f t="shared" si="1"/>
        <v>1</v>
      </c>
      <c r="G49" s="16"/>
      <c r="H49" s="16"/>
      <c r="I49" s="16">
        <f t="shared" si="2"/>
        <v>0</v>
      </c>
      <c r="J49" s="24">
        <f t="shared" si="3"/>
        <v>1</v>
      </c>
      <c r="K49" s="16"/>
      <c r="L49" s="16"/>
      <c r="M49" s="16">
        <f t="shared" si="4"/>
        <v>0</v>
      </c>
      <c r="N49" s="24">
        <f t="shared" si="5"/>
        <v>1</v>
      </c>
      <c r="O49" s="9"/>
      <c r="P49" s="9"/>
      <c r="Q49" s="9"/>
      <c r="R49" s="9"/>
    </row>
    <row r="50" spans="1:18">
      <c r="A50" s="14">
        <v>44</v>
      </c>
      <c r="B50" s="2" t="s">
        <v>224</v>
      </c>
      <c r="C50" s="16"/>
      <c r="D50" s="16"/>
      <c r="E50" s="16">
        <f t="shared" si="0"/>
        <v>0</v>
      </c>
      <c r="F50" s="24">
        <f t="shared" si="1"/>
        <v>1</v>
      </c>
      <c r="G50" s="16">
        <v>0.35972222222222222</v>
      </c>
      <c r="H50" s="16">
        <v>2.8472222222222222E-2</v>
      </c>
      <c r="I50" s="16">
        <f t="shared" si="2"/>
        <v>0.38819444444444445</v>
      </c>
      <c r="J50" s="24">
        <f t="shared" si="3"/>
        <v>0.99787290715372901</v>
      </c>
      <c r="K50" s="16">
        <v>1.0576388888888888</v>
      </c>
      <c r="L50" s="16">
        <v>0.13541666666666666</v>
      </c>
      <c r="M50" s="16">
        <f t="shared" si="4"/>
        <v>1.1930555555555555</v>
      </c>
      <c r="N50" s="24">
        <f t="shared" si="5"/>
        <v>0.9934627092846271</v>
      </c>
      <c r="O50" s="9"/>
      <c r="P50" s="9"/>
      <c r="Q50" s="9"/>
      <c r="R50" s="9"/>
    </row>
    <row r="51" spans="1:18">
      <c r="A51" s="14">
        <v>45</v>
      </c>
      <c r="B51" s="2" t="s">
        <v>93</v>
      </c>
      <c r="C51" s="16">
        <v>0.88611111111111107</v>
      </c>
      <c r="D51" s="16">
        <v>0.13749999999999998</v>
      </c>
      <c r="E51" s="16">
        <f t="shared" si="0"/>
        <v>1.023611111111111</v>
      </c>
      <c r="F51" s="24">
        <f t="shared" si="1"/>
        <v>0.99439117199391169</v>
      </c>
      <c r="G51" s="16">
        <v>1.4041666666666668</v>
      </c>
      <c r="H51" s="16">
        <v>6.3194444444444442E-2</v>
      </c>
      <c r="I51" s="16">
        <f t="shared" si="2"/>
        <v>1.4673611111111113</v>
      </c>
      <c r="J51" s="24">
        <f t="shared" si="3"/>
        <v>0.99195966514459666</v>
      </c>
      <c r="K51" s="16">
        <v>0.16874999999999998</v>
      </c>
      <c r="L51" s="16">
        <v>0.25347222222222221</v>
      </c>
      <c r="M51" s="16">
        <f t="shared" si="4"/>
        <v>0.42222222222222217</v>
      </c>
      <c r="N51" s="24">
        <f t="shared" si="5"/>
        <v>0.99768645357686458</v>
      </c>
      <c r="O51" s="9"/>
      <c r="P51" s="9"/>
      <c r="Q51" s="9"/>
      <c r="R51" s="9"/>
    </row>
    <row r="52" spans="1:18">
      <c r="A52" s="14">
        <v>46</v>
      </c>
      <c r="B52" s="2" t="s">
        <v>99</v>
      </c>
      <c r="C52" s="16">
        <v>1.9868055555555555</v>
      </c>
      <c r="D52" s="16">
        <v>8.6805555555555566E-2</v>
      </c>
      <c r="E52" s="16">
        <f t="shared" si="0"/>
        <v>2.0736111111111111</v>
      </c>
      <c r="F52" s="24">
        <f t="shared" si="1"/>
        <v>0.98863774733637744</v>
      </c>
      <c r="G52" s="16">
        <v>3.2833333333333332</v>
      </c>
      <c r="H52" s="16">
        <v>2.0833333333333332E-2</v>
      </c>
      <c r="I52" s="16">
        <f t="shared" si="2"/>
        <v>3.3041666666666667</v>
      </c>
      <c r="J52" s="24">
        <f t="shared" si="3"/>
        <v>0.98189497716894969</v>
      </c>
      <c r="K52" s="16">
        <v>1.3840277777777779</v>
      </c>
      <c r="L52" s="16">
        <v>0.10694444444444444</v>
      </c>
      <c r="M52" s="16">
        <f t="shared" si="4"/>
        <v>1.4909722222222224</v>
      </c>
      <c r="N52" s="24">
        <f t="shared" si="5"/>
        <v>0.99183028919330296</v>
      </c>
      <c r="O52" s="9"/>
      <c r="P52" s="9"/>
      <c r="Q52" s="9"/>
      <c r="R52" s="9"/>
    </row>
    <row r="53" spans="1:18">
      <c r="A53" s="14">
        <v>47</v>
      </c>
      <c r="B53" s="33" t="s">
        <v>96</v>
      </c>
      <c r="C53" s="16"/>
      <c r="D53" s="16">
        <v>0.23055555555555554</v>
      </c>
      <c r="E53" s="16">
        <f t="shared" si="0"/>
        <v>0.23055555555555554</v>
      </c>
      <c r="F53" s="24">
        <f t="shared" si="1"/>
        <v>0.99873668188736686</v>
      </c>
      <c r="G53" s="16">
        <v>0.36388888888888887</v>
      </c>
      <c r="H53" s="16">
        <v>0.51180555555555551</v>
      </c>
      <c r="I53" s="16">
        <f t="shared" si="2"/>
        <v>0.87569444444444433</v>
      </c>
      <c r="J53" s="24">
        <f t="shared" si="3"/>
        <v>0.99520167427701678</v>
      </c>
      <c r="K53" s="16">
        <v>0.15138888888888888</v>
      </c>
      <c r="L53" s="16">
        <v>8.0555555555555561E-2</v>
      </c>
      <c r="M53" s="16">
        <f t="shared" si="4"/>
        <v>0.23194444444444445</v>
      </c>
      <c r="N53" s="24">
        <f t="shared" si="5"/>
        <v>0.99872907153729062</v>
      </c>
      <c r="O53" s="9"/>
      <c r="P53" s="9"/>
      <c r="Q53" s="9"/>
      <c r="R53" s="9"/>
    </row>
    <row r="54" spans="1:18">
      <c r="A54" s="14">
        <v>48</v>
      </c>
      <c r="B54" s="33" t="s">
        <v>186</v>
      </c>
      <c r="C54" s="16">
        <v>6.3194444444444442E-2</v>
      </c>
      <c r="D54" s="16">
        <v>1.2499999999999999E-2</v>
      </c>
      <c r="E54" s="16">
        <f t="shared" si="0"/>
        <v>7.5694444444444439E-2</v>
      </c>
      <c r="F54" s="24">
        <f t="shared" si="1"/>
        <v>0.99958523592085236</v>
      </c>
      <c r="G54" s="16">
        <v>0.98333333333333339</v>
      </c>
      <c r="H54" s="16">
        <v>0.10555555555555556</v>
      </c>
      <c r="I54" s="16">
        <f t="shared" si="2"/>
        <v>1.088888888888889</v>
      </c>
      <c r="J54" s="24">
        <f t="shared" si="3"/>
        <v>0.99403348554033477</v>
      </c>
      <c r="K54" s="16">
        <v>5.5555555555555552E-2</v>
      </c>
      <c r="L54" s="16">
        <v>9.0277777777777776E-2</v>
      </c>
      <c r="M54" s="16">
        <f t="shared" si="4"/>
        <v>0.14583333333333331</v>
      </c>
      <c r="N54" s="24">
        <f t="shared" si="5"/>
        <v>0.9992009132420091</v>
      </c>
      <c r="O54" s="9"/>
      <c r="P54" s="9"/>
      <c r="Q54" s="9"/>
      <c r="R54" s="9"/>
    </row>
    <row r="55" spans="1:18">
      <c r="A55" s="14">
        <v>49</v>
      </c>
      <c r="B55" s="33" t="s">
        <v>187</v>
      </c>
      <c r="C55" s="16">
        <v>0</v>
      </c>
      <c r="D55" s="16">
        <v>1.9444444444444445E-2</v>
      </c>
      <c r="E55" s="16">
        <f t="shared" si="0"/>
        <v>1.9444444444444445E-2</v>
      </c>
      <c r="F55" s="24">
        <f t="shared" si="1"/>
        <v>0.99989345509893457</v>
      </c>
      <c r="G55" s="16">
        <v>0.7055555555555556</v>
      </c>
      <c r="H55" s="16">
        <v>7.9861111111111105E-2</v>
      </c>
      <c r="I55" s="16">
        <f t="shared" si="2"/>
        <v>0.78541666666666665</v>
      </c>
      <c r="J55" s="24">
        <f t="shared" si="3"/>
        <v>0.99569634703196352</v>
      </c>
      <c r="K55" s="16">
        <v>0.18055555555555555</v>
      </c>
      <c r="L55" s="16">
        <v>0.12708333333333333</v>
      </c>
      <c r="M55" s="16">
        <f t="shared" si="4"/>
        <v>0.30763888888888891</v>
      </c>
      <c r="N55" s="24">
        <f t="shared" si="5"/>
        <v>0.99831430745814298</v>
      </c>
      <c r="O55" s="9"/>
      <c r="P55" s="9"/>
      <c r="Q55" s="9"/>
      <c r="R55" s="9"/>
    </row>
    <row r="56" spans="1:18">
      <c r="A56" s="14">
        <v>50</v>
      </c>
      <c r="B56" s="2" t="s">
        <v>244</v>
      </c>
      <c r="C56" s="16">
        <v>2.4465277777777779</v>
      </c>
      <c r="D56" s="16">
        <v>0.63541666666666663</v>
      </c>
      <c r="E56" s="16">
        <f t="shared" si="0"/>
        <v>3.0819444444444444</v>
      </c>
      <c r="F56" s="24">
        <f t="shared" si="1"/>
        <v>0.98311263318112629</v>
      </c>
      <c r="G56" s="16">
        <v>1.1722222222222223</v>
      </c>
      <c r="H56" s="16">
        <v>0.35347222222222219</v>
      </c>
      <c r="I56" s="16">
        <f t="shared" si="2"/>
        <v>1.5256944444444445</v>
      </c>
      <c r="J56" s="24">
        <f t="shared" si="3"/>
        <v>0.99164003044140037</v>
      </c>
      <c r="K56" s="16">
        <v>0.14166666666666666</v>
      </c>
      <c r="L56" s="16">
        <v>0.30763888888888891</v>
      </c>
      <c r="M56" s="16">
        <f t="shared" si="4"/>
        <v>0.44930555555555557</v>
      </c>
      <c r="N56" s="24">
        <f t="shared" si="5"/>
        <v>0.99753805175038057</v>
      </c>
      <c r="O56" s="9"/>
      <c r="P56" s="9"/>
      <c r="Q56" s="9"/>
      <c r="R56" s="9"/>
    </row>
    <row r="57" spans="1:18">
      <c r="A57" s="14">
        <v>51</v>
      </c>
      <c r="B57" s="2" t="s">
        <v>94</v>
      </c>
      <c r="C57" s="16">
        <v>0.19097222222222221</v>
      </c>
      <c r="D57" s="16">
        <v>0.3</v>
      </c>
      <c r="E57" s="16">
        <f t="shared" si="0"/>
        <v>0.4909722222222222</v>
      </c>
      <c r="F57" s="24">
        <f t="shared" si="1"/>
        <v>0.99730974124809746</v>
      </c>
      <c r="G57" s="16">
        <v>0.40972222222222227</v>
      </c>
      <c r="H57" s="16">
        <v>0.12638888888888888</v>
      </c>
      <c r="I57" s="16">
        <f t="shared" si="2"/>
        <v>0.5361111111111112</v>
      </c>
      <c r="J57" s="24">
        <f t="shared" si="3"/>
        <v>0.99706240487062414</v>
      </c>
      <c r="K57" s="16">
        <v>0.12083333333333333</v>
      </c>
      <c r="L57" s="16">
        <v>1.60625</v>
      </c>
      <c r="M57" s="16">
        <f t="shared" si="4"/>
        <v>1.7270833333333333</v>
      </c>
      <c r="N57" s="24">
        <f t="shared" si="5"/>
        <v>0.99053652968036532</v>
      </c>
      <c r="O57" s="9"/>
      <c r="P57" s="9"/>
      <c r="Q57" s="9"/>
      <c r="R57" s="9"/>
    </row>
    <row r="58" spans="1:18">
      <c r="A58" s="14">
        <v>52</v>
      </c>
      <c r="B58" s="2" t="s">
        <v>95</v>
      </c>
      <c r="C58" s="16"/>
      <c r="D58" s="16">
        <v>0.15</v>
      </c>
      <c r="E58" s="16">
        <f t="shared" si="0"/>
        <v>0.15</v>
      </c>
      <c r="F58" s="24">
        <f t="shared" si="1"/>
        <v>0.99917808219178084</v>
      </c>
      <c r="G58" s="16">
        <v>0.36736111111111108</v>
      </c>
      <c r="H58" s="16">
        <v>0.40902777777777777</v>
      </c>
      <c r="I58" s="16">
        <f t="shared" si="2"/>
        <v>0.7763888888888888</v>
      </c>
      <c r="J58" s="24">
        <f t="shared" si="3"/>
        <v>0.99574581430745812</v>
      </c>
      <c r="K58" s="16">
        <v>0.16527777777777777</v>
      </c>
      <c r="L58" s="16">
        <v>2.9166666666666664E-2</v>
      </c>
      <c r="M58" s="16">
        <f t="shared" si="4"/>
        <v>0.19444444444444445</v>
      </c>
      <c r="N58" s="24">
        <f t="shared" si="5"/>
        <v>0.99893455098934547</v>
      </c>
      <c r="O58" s="9"/>
      <c r="P58" s="9"/>
      <c r="Q58" s="9"/>
      <c r="R58" s="9"/>
    </row>
    <row r="59" spans="1:18">
      <c r="A59" s="21"/>
      <c r="B59" s="21"/>
      <c r="J59" s="24"/>
      <c r="O59" s="9"/>
      <c r="P59" s="9"/>
      <c r="Q59" s="9"/>
      <c r="R59" s="9"/>
    </row>
  </sheetData>
  <mergeCells count="6">
    <mergeCell ref="C4:F4"/>
    <mergeCell ref="G4:J4"/>
    <mergeCell ref="K4:N4"/>
    <mergeCell ref="A2:N2"/>
    <mergeCell ref="A3:E3"/>
    <mergeCell ref="A4:A5"/>
  </mergeCells>
  <phoneticPr fontId="18" type="noConversion"/>
  <pageMargins left="0.39370078740157483" right="0.43307086614173229" top="0.15748031496062992" bottom="0.43307086614173229" header="0.19685039370078741" footer="0.23622047244094491"/>
  <pageSetup paperSize="9" scale="90" fitToHeight="0" orientation="landscape" r:id="rId1"/>
  <headerFooter alignWithMargins="0">
    <oddFooter>&amp;CPage &amp;P of &amp;N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9"/>
  <sheetViews>
    <sheetView topLeftCell="B31" workbookViewId="0">
      <selection activeCell="O4" sqref="O4"/>
    </sheetView>
  </sheetViews>
  <sheetFormatPr defaultColWidth="8.85546875" defaultRowHeight="12.75"/>
  <cols>
    <col min="1" max="1" width="6.28515625" style="2" bestFit="1" customWidth="1"/>
    <col min="2" max="2" width="33" style="15" customWidth="1"/>
    <col min="3" max="3" width="11.85546875" style="152" customWidth="1"/>
    <col min="4" max="4" width="11.42578125" style="152" customWidth="1"/>
    <col min="5" max="5" width="8.7109375" style="152" customWidth="1"/>
    <col min="6" max="6" width="13.42578125" style="1" customWidth="1"/>
    <col min="7" max="7" width="10.140625" style="152" customWidth="1"/>
    <col min="8" max="8" width="10.42578125" style="152" customWidth="1"/>
    <col min="9" max="9" width="13.7109375" style="152" bestFit="1" customWidth="1"/>
    <col min="10" max="10" width="12.140625" style="13" customWidth="1"/>
    <col min="11" max="11" width="11.7109375" style="17" customWidth="1"/>
    <col min="12" max="12" width="12.42578125" style="152" customWidth="1"/>
    <col min="13" max="13" width="13.7109375" style="17" bestFit="1" customWidth="1"/>
    <col min="14" max="14" width="12.42578125" style="13" customWidth="1"/>
    <col min="15" max="15" width="9.140625" style="25" bestFit="1" customWidth="1"/>
    <col min="16" max="18" width="8.85546875" style="1" customWidth="1"/>
    <col min="19" max="16384" width="8.85546875" style="2"/>
  </cols>
  <sheetData>
    <row r="1" spans="1:18" ht="18" customHeight="1">
      <c r="A1" s="35"/>
      <c r="B1" s="145" t="s">
        <v>251</v>
      </c>
      <c r="C1" s="35"/>
      <c r="D1" s="35"/>
      <c r="E1" s="35"/>
      <c r="F1" s="35"/>
      <c r="G1" s="35"/>
      <c r="H1" s="35"/>
      <c r="I1" s="35"/>
      <c r="J1" s="35"/>
      <c r="K1" s="35"/>
      <c r="L1" s="35"/>
      <c r="M1" s="37" t="s">
        <v>252</v>
      </c>
      <c r="N1" s="146" t="s">
        <v>253</v>
      </c>
      <c r="O1" s="12">
        <v>182.5</v>
      </c>
    </row>
    <row r="2" spans="1:18" ht="12.75" customHeight="1">
      <c r="A2" s="162" t="s">
        <v>0</v>
      </c>
      <c r="B2" s="163"/>
      <c r="C2" s="163"/>
      <c r="D2" s="163"/>
      <c r="E2" s="163"/>
      <c r="F2" s="169"/>
      <c r="G2" s="169"/>
      <c r="H2" s="169"/>
      <c r="I2" s="169"/>
      <c r="J2" s="169"/>
      <c r="K2" s="169"/>
      <c r="L2" s="169"/>
      <c r="M2" s="169"/>
      <c r="N2" s="169"/>
    </row>
    <row r="3" spans="1:18" ht="8.25" customHeight="1">
      <c r="A3" s="162"/>
      <c r="B3" s="163"/>
      <c r="C3" s="163"/>
      <c r="D3" s="163"/>
      <c r="E3" s="163"/>
      <c r="F3" s="35"/>
      <c r="G3" s="35"/>
      <c r="H3" s="35"/>
      <c r="I3" s="35"/>
      <c r="J3" s="35"/>
      <c r="K3" s="35"/>
      <c r="L3" s="35"/>
      <c r="M3" s="35"/>
      <c r="N3" s="35"/>
    </row>
    <row r="4" spans="1:18" s="102" customFormat="1" ht="48.75" customHeight="1">
      <c r="A4" s="172" t="s">
        <v>254</v>
      </c>
      <c r="B4" s="99" t="s">
        <v>255</v>
      </c>
      <c r="C4" s="161" t="s">
        <v>335</v>
      </c>
      <c r="D4" s="161"/>
      <c r="E4" s="161"/>
      <c r="F4" s="161"/>
      <c r="G4" s="161" t="s">
        <v>332</v>
      </c>
      <c r="H4" s="161"/>
      <c r="I4" s="161"/>
      <c r="J4" s="161"/>
      <c r="K4" s="161" t="s">
        <v>334</v>
      </c>
      <c r="L4" s="161"/>
      <c r="M4" s="161"/>
      <c r="N4" s="161"/>
      <c r="O4" s="100"/>
      <c r="P4" s="101"/>
      <c r="Q4" s="101"/>
      <c r="R4" s="101"/>
    </row>
    <row r="5" spans="1:18" s="102" customFormat="1" ht="78.75">
      <c r="A5" s="173"/>
      <c r="B5" s="103" t="s">
        <v>265</v>
      </c>
      <c r="C5" s="131" t="s">
        <v>256</v>
      </c>
      <c r="D5" s="131" t="s">
        <v>257</v>
      </c>
      <c r="E5" s="131" t="s">
        <v>258</v>
      </c>
      <c r="F5" s="131" t="s">
        <v>259</v>
      </c>
      <c r="G5" s="131" t="s">
        <v>256</v>
      </c>
      <c r="H5" s="131" t="s">
        <v>257</v>
      </c>
      <c r="I5" s="131" t="s">
        <v>258</v>
      </c>
      <c r="J5" s="131" t="s">
        <v>259</v>
      </c>
      <c r="K5" s="131" t="s">
        <v>256</v>
      </c>
      <c r="L5" s="131" t="s">
        <v>257</v>
      </c>
      <c r="M5" s="131" t="s">
        <v>258</v>
      </c>
      <c r="N5" s="131" t="s">
        <v>259</v>
      </c>
      <c r="O5" s="100"/>
      <c r="P5" s="101"/>
      <c r="Q5" s="101"/>
      <c r="R5" s="101"/>
    </row>
    <row r="6" spans="1:18" s="3" customFormat="1" ht="11.25">
      <c r="A6" s="39">
        <v>1</v>
      </c>
      <c r="B6" s="39">
        <v>2</v>
      </c>
      <c r="C6" s="40">
        <v>3</v>
      </c>
      <c r="D6" s="41">
        <v>4</v>
      </c>
      <c r="E6" s="41">
        <v>5</v>
      </c>
      <c r="F6" s="41">
        <v>6</v>
      </c>
      <c r="G6" s="40">
        <v>7</v>
      </c>
      <c r="H6" s="40">
        <v>8</v>
      </c>
      <c r="I6" s="40">
        <v>9</v>
      </c>
      <c r="J6" s="40">
        <v>10</v>
      </c>
      <c r="K6" s="40">
        <v>11</v>
      </c>
      <c r="L6" s="40">
        <v>12</v>
      </c>
      <c r="M6" s="40">
        <v>13</v>
      </c>
      <c r="N6" s="40">
        <v>14</v>
      </c>
      <c r="O6" s="5"/>
      <c r="P6" s="4"/>
      <c r="Q6" s="4"/>
      <c r="R6" s="4"/>
    </row>
    <row r="7" spans="1:18" s="27" customFormat="1">
      <c r="A7" s="93">
        <v>1</v>
      </c>
      <c r="B7" s="29" t="s">
        <v>210</v>
      </c>
      <c r="C7" s="16"/>
      <c r="D7" s="16">
        <v>1.71875</v>
      </c>
      <c r="E7" s="16">
        <f t="shared" ref="E7" si="0">SUM(C7:D7)</f>
        <v>1.71875</v>
      </c>
      <c r="F7" s="24">
        <f t="shared" ref="F7:G22" si="1">($O$1-E7)/$O$1</f>
        <v>0.99058219178082196</v>
      </c>
      <c r="G7" s="16">
        <f t="shared" si="1"/>
        <v>0.9945721523738037</v>
      </c>
      <c r="H7" s="16">
        <v>1.6951388888888888</v>
      </c>
      <c r="I7" s="16">
        <f t="shared" ref="I7" si="2">SUM(G7:H7)</f>
        <v>2.6897110412626923</v>
      </c>
      <c r="J7" s="24">
        <f t="shared" ref="J7:J54" si="3">($O$1-I7)/$O$1</f>
        <v>0.98526185730814964</v>
      </c>
      <c r="K7" s="16">
        <v>0.21666666666666667</v>
      </c>
      <c r="L7" s="16">
        <v>0.13055555555555556</v>
      </c>
      <c r="M7" s="16">
        <f t="shared" ref="M7" si="4">SUM(K7:L7)</f>
        <v>0.34722222222222221</v>
      </c>
      <c r="N7" s="24">
        <f t="shared" ref="N7:N54" si="5">($O$1-M7)/$O$1</f>
        <v>0.99809741248097406</v>
      </c>
      <c r="O7" s="26"/>
    </row>
    <row r="8" spans="1:18">
      <c r="A8" s="93">
        <v>2</v>
      </c>
      <c r="B8" s="15" t="s">
        <v>208</v>
      </c>
      <c r="C8" s="106">
        <v>0.99236111111111114</v>
      </c>
      <c r="D8" s="106">
        <v>7.4305555555555555E-2</v>
      </c>
      <c r="E8" s="106">
        <f t="shared" ref="E8:E14" si="6">SUM(C8:D8)</f>
        <v>1.0666666666666667</v>
      </c>
      <c r="F8" s="24">
        <f t="shared" si="1"/>
        <v>0.99415525114155257</v>
      </c>
      <c r="G8" s="106">
        <v>6.613888888888888</v>
      </c>
      <c r="H8" s="106">
        <v>0.26805555555555555</v>
      </c>
      <c r="I8" s="106">
        <f t="shared" ref="I8:I14" si="7">SUM(G8:H8)</f>
        <v>6.8819444444444438</v>
      </c>
      <c r="J8" s="24">
        <f t="shared" si="3"/>
        <v>0.96229071537290711</v>
      </c>
      <c r="K8" s="106">
        <v>4.7618055555555552</v>
      </c>
      <c r="L8" s="106">
        <v>0.22430555555555554</v>
      </c>
      <c r="M8" s="106">
        <f t="shared" ref="M8:M14" si="8">SUM(K8:L8)</f>
        <v>4.9861111111111107</v>
      </c>
      <c r="N8" s="24">
        <f t="shared" si="5"/>
        <v>0.97267884322678844</v>
      </c>
    </row>
    <row r="9" spans="1:18" ht="25.5">
      <c r="A9" s="93">
        <v>3</v>
      </c>
      <c r="B9" s="15" t="s">
        <v>211</v>
      </c>
      <c r="C9" s="106">
        <v>0.32222222222222224</v>
      </c>
      <c r="D9" s="106">
        <v>2.0833333333333333E-3</v>
      </c>
      <c r="E9" s="106">
        <f t="shared" si="6"/>
        <v>0.32430555555555557</v>
      </c>
      <c r="F9" s="24">
        <f t="shared" si="1"/>
        <v>0.9982229832572298</v>
      </c>
      <c r="G9" s="106">
        <v>8.1152777777777789</v>
      </c>
      <c r="H9" s="106">
        <v>1.1111111111111112E-2</v>
      </c>
      <c r="I9" s="106">
        <f t="shared" si="7"/>
        <v>8.12638888888889</v>
      </c>
      <c r="J9" s="24">
        <f t="shared" si="3"/>
        <v>0.95547184170471833</v>
      </c>
      <c r="K9" s="106">
        <v>0.78125</v>
      </c>
      <c r="L9" s="106">
        <v>2.4999999999999998E-2</v>
      </c>
      <c r="M9" s="106">
        <f t="shared" si="8"/>
        <v>0.80625000000000002</v>
      </c>
      <c r="N9" s="24">
        <f t="shared" si="5"/>
        <v>0.99558219178082186</v>
      </c>
    </row>
    <row r="10" spans="1:18" ht="25.5">
      <c r="A10" s="93">
        <v>4</v>
      </c>
      <c r="B10" s="15" t="s">
        <v>212</v>
      </c>
      <c r="C10" s="106"/>
      <c r="D10" s="106">
        <v>5.2819444444444441</v>
      </c>
      <c r="E10" s="106">
        <f t="shared" si="6"/>
        <v>5.2819444444444441</v>
      </c>
      <c r="F10" s="24">
        <f t="shared" si="1"/>
        <v>0.97105783866057849</v>
      </c>
      <c r="G10" s="106">
        <v>1.0305555555555557</v>
      </c>
      <c r="H10" s="106">
        <v>1.2499999999999999E-2</v>
      </c>
      <c r="I10" s="106">
        <f t="shared" si="7"/>
        <v>1.0430555555555556</v>
      </c>
      <c r="J10" s="24">
        <f t="shared" si="3"/>
        <v>0.99428462709284626</v>
      </c>
      <c r="K10" s="106">
        <v>1.2729166666666667</v>
      </c>
      <c r="L10" s="106">
        <v>0.72222222222222221</v>
      </c>
      <c r="M10" s="106">
        <f t="shared" si="8"/>
        <v>1.995138888888889</v>
      </c>
      <c r="N10" s="24">
        <f t="shared" si="5"/>
        <v>0.98906773211567722</v>
      </c>
    </row>
    <row r="11" spans="1:18" ht="25.5">
      <c r="A11" s="93">
        <v>5</v>
      </c>
      <c r="B11" s="15" t="s">
        <v>213</v>
      </c>
      <c r="C11" s="106">
        <v>0.34652777777777777</v>
      </c>
      <c r="D11" s="106"/>
      <c r="E11" s="106">
        <f t="shared" si="6"/>
        <v>0.34652777777777777</v>
      </c>
      <c r="F11" s="24">
        <f t="shared" si="1"/>
        <v>0.99810121765601223</v>
      </c>
      <c r="G11" s="106">
        <v>3.0902777777777781</v>
      </c>
      <c r="H11" s="106">
        <v>1.195138888888889</v>
      </c>
      <c r="I11" s="106">
        <f t="shared" si="7"/>
        <v>4.2854166666666673</v>
      </c>
      <c r="J11" s="24">
        <f t="shared" si="3"/>
        <v>0.97651826484018267</v>
      </c>
      <c r="K11" s="106">
        <v>1.3118055555555557</v>
      </c>
      <c r="L11" s="106">
        <v>8.5416666666666655E-2</v>
      </c>
      <c r="M11" s="106">
        <f t="shared" si="8"/>
        <v>1.3972222222222224</v>
      </c>
      <c r="N11" s="24">
        <f t="shared" si="5"/>
        <v>0.99234398782343991</v>
      </c>
    </row>
    <row r="12" spans="1:18" s="29" customFormat="1">
      <c r="A12" s="93">
        <v>6</v>
      </c>
      <c r="B12" s="29" t="s">
        <v>214</v>
      </c>
      <c r="C12" s="106">
        <v>3.5201388888888889</v>
      </c>
      <c r="D12" s="106">
        <v>2.3013888888888889</v>
      </c>
      <c r="E12" s="106">
        <f t="shared" si="6"/>
        <v>5.8215277777777779</v>
      </c>
      <c r="F12" s="24">
        <f t="shared" si="1"/>
        <v>0.96810121765601209</v>
      </c>
      <c r="G12" s="106">
        <v>2.7020833333333329</v>
      </c>
      <c r="H12" s="106">
        <v>5.1472222222222221</v>
      </c>
      <c r="I12" s="106">
        <f t="shared" si="7"/>
        <v>7.8493055555555546</v>
      </c>
      <c r="J12" s="24">
        <f t="shared" si="3"/>
        <v>0.95699010654490102</v>
      </c>
      <c r="K12" s="106">
        <v>2.880555555555556</v>
      </c>
      <c r="L12" s="106">
        <v>5.0694444444444452E-2</v>
      </c>
      <c r="M12" s="106">
        <f t="shared" si="8"/>
        <v>2.9312500000000004</v>
      </c>
      <c r="N12" s="24">
        <f t="shared" si="5"/>
        <v>0.98393835616438352</v>
      </c>
      <c r="O12" s="28"/>
    </row>
    <row r="13" spans="1:18" s="29" customFormat="1">
      <c r="A13" s="93">
        <v>7</v>
      </c>
      <c r="B13" s="29" t="s">
        <v>215</v>
      </c>
      <c r="C13" s="106">
        <v>1.9444444444444444</v>
      </c>
      <c r="D13" s="106"/>
      <c r="E13" s="106">
        <f t="shared" si="6"/>
        <v>1.9444444444444444</v>
      </c>
      <c r="F13" s="24">
        <f t="shared" si="1"/>
        <v>0.98934550989345504</v>
      </c>
      <c r="G13" s="106">
        <v>2.7305555555555556</v>
      </c>
      <c r="H13" s="106">
        <v>1.8541666666666665</v>
      </c>
      <c r="I13" s="106">
        <f t="shared" si="7"/>
        <v>4.5847222222222221</v>
      </c>
      <c r="J13" s="24">
        <f t="shared" si="3"/>
        <v>0.97487823439878241</v>
      </c>
      <c r="K13" s="106">
        <v>2.1729166666666666</v>
      </c>
      <c r="L13" s="106">
        <v>0.42638888888888887</v>
      </c>
      <c r="M13" s="106">
        <f t="shared" si="8"/>
        <v>2.5993055555555555</v>
      </c>
      <c r="N13" s="24">
        <f t="shared" si="5"/>
        <v>0.9857572298325723</v>
      </c>
      <c r="O13" s="28"/>
    </row>
    <row r="14" spans="1:18">
      <c r="A14" s="93">
        <v>8</v>
      </c>
      <c r="B14" s="29" t="s">
        <v>209</v>
      </c>
      <c r="C14" s="106">
        <v>1.3888888888888888</v>
      </c>
      <c r="D14" s="106">
        <v>4.1666666666666664E-2</v>
      </c>
      <c r="E14" s="106">
        <f t="shared" si="6"/>
        <v>1.4305555555555556</v>
      </c>
      <c r="F14" s="24">
        <f t="shared" si="1"/>
        <v>0.99216133942161344</v>
      </c>
      <c r="G14" s="106">
        <v>1.9270833333333333</v>
      </c>
      <c r="H14" s="106">
        <v>0.76944444444444438</v>
      </c>
      <c r="I14" s="106">
        <f t="shared" si="7"/>
        <v>2.6965277777777779</v>
      </c>
      <c r="J14" s="24">
        <f t="shared" si="3"/>
        <v>0.98522450532724504</v>
      </c>
      <c r="K14" s="106">
        <v>1.0444444444444445</v>
      </c>
      <c r="L14" s="106">
        <v>8.3861111111111111</v>
      </c>
      <c r="M14" s="106">
        <f t="shared" si="8"/>
        <v>9.4305555555555554</v>
      </c>
      <c r="N14" s="24">
        <f t="shared" si="5"/>
        <v>0.94832572298325735</v>
      </c>
    </row>
    <row r="15" spans="1:18">
      <c r="A15" s="93">
        <v>9</v>
      </c>
      <c r="B15" s="15" t="s">
        <v>75</v>
      </c>
      <c r="C15" s="18">
        <v>2.5694444444444447E-2</v>
      </c>
      <c r="D15" s="18"/>
      <c r="E15" s="18">
        <f t="shared" ref="E15:E36" si="9">C15+D15</f>
        <v>2.5694444444444447E-2</v>
      </c>
      <c r="F15" s="24">
        <f t="shared" si="1"/>
        <v>0.99985920852359211</v>
      </c>
      <c r="G15" s="16">
        <v>0.16041666666666668</v>
      </c>
      <c r="H15" s="16"/>
      <c r="I15" s="16">
        <f t="shared" ref="I15:I36" si="10">G15+H15</f>
        <v>0.16041666666666668</v>
      </c>
      <c r="J15" s="24">
        <f t="shared" si="3"/>
        <v>0.99912100456621011</v>
      </c>
      <c r="K15" s="16">
        <v>2.7083333333333334E-2</v>
      </c>
      <c r="L15" s="16"/>
      <c r="M15" s="16">
        <f t="shared" ref="M15:M36" si="11">K15+L15</f>
        <v>2.7083333333333334E-2</v>
      </c>
      <c r="N15" s="24">
        <f t="shared" si="5"/>
        <v>0.99985159817351599</v>
      </c>
    </row>
    <row r="16" spans="1:18">
      <c r="A16" s="93">
        <v>10</v>
      </c>
      <c r="B16" s="15" t="s">
        <v>287</v>
      </c>
      <c r="C16" s="106">
        <v>3.2875000000000001</v>
      </c>
      <c r="D16" s="106">
        <v>1.3284722222222223</v>
      </c>
      <c r="E16" s="106">
        <f>SUM(C16:D16)</f>
        <v>4.6159722222222221</v>
      </c>
      <c r="F16" s="24">
        <f t="shared" si="1"/>
        <v>0.97470700152207013</v>
      </c>
      <c r="G16" s="106">
        <v>4.5180555555555557</v>
      </c>
      <c r="H16" s="106">
        <v>0</v>
      </c>
      <c r="I16" s="106">
        <f>SUM(G16:H16)</f>
        <v>4.5180555555555557</v>
      </c>
      <c r="J16" s="24">
        <f t="shared" si="3"/>
        <v>0.97524353120243534</v>
      </c>
      <c r="K16" s="106">
        <v>3.8118055555555554</v>
      </c>
      <c r="L16" s="106">
        <v>0</v>
      </c>
      <c r="M16" s="106">
        <f>SUM(K16:L16)</f>
        <v>3.8118055555555554</v>
      </c>
      <c r="N16" s="24">
        <f t="shared" si="5"/>
        <v>0.97911339421613386</v>
      </c>
    </row>
    <row r="17" spans="1:14">
      <c r="A17" s="93">
        <v>10</v>
      </c>
      <c r="B17" s="15" t="s">
        <v>288</v>
      </c>
      <c r="C17" s="106">
        <v>1.4097222222222223</v>
      </c>
      <c r="D17" s="106">
        <v>3.2354166666666671</v>
      </c>
      <c r="E17" s="106">
        <f t="shared" ref="E17:E30" si="12">SUM(C17:D17)</f>
        <v>4.6451388888888889</v>
      </c>
      <c r="F17" s="24">
        <f t="shared" si="1"/>
        <v>0.97454718417047193</v>
      </c>
      <c r="G17" s="106">
        <v>2.5284722222222222</v>
      </c>
      <c r="H17" s="106">
        <v>0</v>
      </c>
      <c r="I17" s="106">
        <f t="shared" ref="I17:I30" si="13">SUM(G17:H17)</f>
        <v>2.5284722222222222</v>
      </c>
      <c r="J17" s="24">
        <f t="shared" si="3"/>
        <v>0.98614535768645351</v>
      </c>
      <c r="K17" s="106">
        <v>5.0305555555555559</v>
      </c>
      <c r="L17" s="106">
        <v>0.20347222222222219</v>
      </c>
      <c r="M17" s="106">
        <f t="shared" ref="M17:M30" si="14">SUM(K17:L17)</f>
        <v>5.2340277777777784</v>
      </c>
      <c r="N17" s="24">
        <f t="shared" si="5"/>
        <v>0.97132039573820395</v>
      </c>
    </row>
    <row r="18" spans="1:14">
      <c r="A18" s="93">
        <v>11</v>
      </c>
      <c r="B18" s="15" t="s">
        <v>289</v>
      </c>
      <c r="C18" s="106">
        <v>0</v>
      </c>
      <c r="D18" s="106">
        <v>0</v>
      </c>
      <c r="E18" s="106">
        <f t="shared" si="12"/>
        <v>0</v>
      </c>
      <c r="F18" s="24">
        <f t="shared" si="1"/>
        <v>1</v>
      </c>
      <c r="G18" s="106">
        <v>0</v>
      </c>
      <c r="H18" s="106">
        <v>0</v>
      </c>
      <c r="I18" s="106">
        <f t="shared" si="13"/>
        <v>0</v>
      </c>
      <c r="J18" s="24">
        <f t="shared" si="3"/>
        <v>1</v>
      </c>
      <c r="K18" s="106">
        <v>0</v>
      </c>
      <c r="L18" s="106">
        <v>0</v>
      </c>
      <c r="M18" s="106">
        <f t="shared" si="14"/>
        <v>0</v>
      </c>
      <c r="N18" s="24">
        <f t="shared" si="5"/>
        <v>1</v>
      </c>
    </row>
    <row r="19" spans="1:14" ht="25.5">
      <c r="A19" s="93">
        <v>11</v>
      </c>
      <c r="B19" s="15" t="s">
        <v>290</v>
      </c>
      <c r="C19" s="106">
        <v>0.68125000000000002</v>
      </c>
      <c r="D19" s="106">
        <v>9.8611111111111108E-2</v>
      </c>
      <c r="E19" s="106">
        <f t="shared" si="12"/>
        <v>0.77986111111111112</v>
      </c>
      <c r="F19" s="24">
        <f t="shared" si="1"/>
        <v>0.99572678843226792</v>
      </c>
      <c r="G19" s="106">
        <v>0.57291666666666663</v>
      </c>
      <c r="H19" s="106">
        <v>0</v>
      </c>
      <c r="I19" s="106">
        <f t="shared" si="13"/>
        <v>0.57291666666666663</v>
      </c>
      <c r="J19" s="24">
        <f t="shared" si="3"/>
        <v>0.99686073059360736</v>
      </c>
      <c r="K19" s="106">
        <v>0.34930555555555554</v>
      </c>
      <c r="L19" s="106">
        <v>0</v>
      </c>
      <c r="M19" s="106">
        <f t="shared" si="14"/>
        <v>0.34930555555555554</v>
      </c>
      <c r="N19" s="24">
        <f t="shared" si="5"/>
        <v>0.99808599695585998</v>
      </c>
    </row>
    <row r="20" spans="1:14">
      <c r="A20" s="93">
        <v>12</v>
      </c>
      <c r="B20" s="15" t="s">
        <v>274</v>
      </c>
      <c r="C20" s="106">
        <v>0</v>
      </c>
      <c r="D20" s="106">
        <v>1.101388888888889</v>
      </c>
      <c r="E20" s="106">
        <f t="shared" si="12"/>
        <v>1.101388888888889</v>
      </c>
      <c r="F20" s="24">
        <f t="shared" si="1"/>
        <v>0.99396499238964986</v>
      </c>
      <c r="G20" s="106">
        <v>0.125</v>
      </c>
      <c r="H20" s="106">
        <v>0</v>
      </c>
      <c r="I20" s="106">
        <f t="shared" si="13"/>
        <v>0.125</v>
      </c>
      <c r="J20" s="24">
        <f t="shared" si="3"/>
        <v>0.99931506849315066</v>
      </c>
      <c r="K20" s="106">
        <v>0</v>
      </c>
      <c r="L20" s="106">
        <v>0</v>
      </c>
      <c r="M20" s="106">
        <f t="shared" si="14"/>
        <v>0</v>
      </c>
      <c r="N20" s="24">
        <f t="shared" si="5"/>
        <v>1</v>
      </c>
    </row>
    <row r="21" spans="1:14">
      <c r="A21" s="93">
        <v>13</v>
      </c>
      <c r="B21" s="20" t="s">
        <v>111</v>
      </c>
      <c r="C21" s="106">
        <v>0.83124999999999993</v>
      </c>
      <c r="D21" s="106"/>
      <c r="E21" s="106">
        <f t="shared" si="12"/>
        <v>0.83124999999999993</v>
      </c>
      <c r="F21" s="24">
        <f t="shared" si="1"/>
        <v>0.99544520547945203</v>
      </c>
      <c r="G21" s="106">
        <v>8.5208333333333339</v>
      </c>
      <c r="H21" s="106"/>
      <c r="I21" s="106">
        <f t="shared" si="13"/>
        <v>8.5208333333333339</v>
      </c>
      <c r="J21" s="24">
        <f t="shared" si="3"/>
        <v>0.95331050228310499</v>
      </c>
      <c r="K21" s="106">
        <v>13.463888888888889</v>
      </c>
      <c r="L21" s="106">
        <v>0.25763888888888892</v>
      </c>
      <c r="M21" s="106">
        <f t="shared" si="14"/>
        <v>13.721527777777778</v>
      </c>
      <c r="N21" s="24">
        <f t="shared" si="5"/>
        <v>0.92481354642313551</v>
      </c>
    </row>
    <row r="22" spans="1:14">
      <c r="A22" s="93">
        <v>14</v>
      </c>
      <c r="B22" s="20" t="s">
        <v>291</v>
      </c>
      <c r="C22" s="106">
        <v>1.0069444444444444</v>
      </c>
      <c r="D22" s="106">
        <v>2.2222222222222223E-2</v>
      </c>
      <c r="E22" s="106">
        <f t="shared" si="12"/>
        <v>1.0291666666666666</v>
      </c>
      <c r="F22" s="24">
        <f t="shared" si="1"/>
        <v>0.9943607305936073</v>
      </c>
      <c r="G22" s="106">
        <v>0.36527777777777781</v>
      </c>
      <c r="H22" s="106">
        <v>2.4999999999999998E-2</v>
      </c>
      <c r="I22" s="106">
        <f t="shared" si="13"/>
        <v>0.39027777777777783</v>
      </c>
      <c r="J22" s="24">
        <f t="shared" si="3"/>
        <v>0.99786149162861493</v>
      </c>
      <c r="K22" s="106">
        <v>0.36319444444444443</v>
      </c>
      <c r="L22" s="106">
        <v>1.0986111111111112</v>
      </c>
      <c r="M22" s="106">
        <f t="shared" si="14"/>
        <v>1.4618055555555556</v>
      </c>
      <c r="N22" s="24">
        <f t="shared" si="5"/>
        <v>0.99199010654490116</v>
      </c>
    </row>
    <row r="23" spans="1:14">
      <c r="A23" s="93">
        <v>14</v>
      </c>
      <c r="B23" s="20" t="s">
        <v>292</v>
      </c>
      <c r="C23" s="106">
        <v>1.6111111111111109</v>
      </c>
      <c r="D23" s="106"/>
      <c r="E23" s="106">
        <f t="shared" si="12"/>
        <v>1.6111111111111109</v>
      </c>
      <c r="F23" s="24">
        <f t="shared" ref="F23:F54" si="15">($O$1-E23)/$O$1</f>
        <v>0.99117199391171995</v>
      </c>
      <c r="G23" s="106">
        <v>1.5631944444444443</v>
      </c>
      <c r="H23" s="106"/>
      <c r="I23" s="106">
        <f t="shared" si="13"/>
        <v>1.5631944444444443</v>
      </c>
      <c r="J23" s="24">
        <f t="shared" si="3"/>
        <v>0.99143455098934552</v>
      </c>
      <c r="K23" s="106">
        <v>0.3833333333333333</v>
      </c>
      <c r="L23" s="106">
        <v>2.0833333333333333E-3</v>
      </c>
      <c r="M23" s="106">
        <f t="shared" si="14"/>
        <v>0.38541666666666663</v>
      </c>
      <c r="N23" s="24">
        <f t="shared" si="5"/>
        <v>0.99788812785388137</v>
      </c>
    </row>
    <row r="24" spans="1:14">
      <c r="A24" s="93">
        <v>15</v>
      </c>
      <c r="B24" s="20" t="s">
        <v>104</v>
      </c>
      <c r="C24" s="106">
        <v>13.53</v>
      </c>
      <c r="D24" s="106">
        <v>13.9</v>
      </c>
      <c r="E24" s="106">
        <f t="shared" si="12"/>
        <v>27.43</v>
      </c>
      <c r="F24" s="24">
        <f t="shared" si="15"/>
        <v>0.84969863013698621</v>
      </c>
      <c r="G24" s="106">
        <v>24.75</v>
      </c>
      <c r="H24" s="106">
        <v>6.45</v>
      </c>
      <c r="I24" s="106">
        <f t="shared" si="13"/>
        <v>31.2</v>
      </c>
      <c r="J24" s="24">
        <f t="shared" si="3"/>
        <v>0.82904109589041097</v>
      </c>
      <c r="K24" s="106">
        <v>12.81</v>
      </c>
      <c r="L24" s="106">
        <v>11.88</v>
      </c>
      <c r="M24" s="106">
        <f t="shared" si="14"/>
        <v>24.69</v>
      </c>
      <c r="N24" s="24">
        <f t="shared" si="5"/>
        <v>0.86471232876712334</v>
      </c>
    </row>
    <row r="25" spans="1:14" ht="13.5" customHeight="1">
      <c r="A25" s="93">
        <v>16</v>
      </c>
      <c r="B25" s="20" t="s">
        <v>275</v>
      </c>
      <c r="C25" s="106">
        <v>1.1395833333333334</v>
      </c>
      <c r="D25" s="106">
        <v>2.1527777777777781E-2</v>
      </c>
      <c r="E25" s="106">
        <f t="shared" si="12"/>
        <v>1.1611111111111112</v>
      </c>
      <c r="F25" s="24">
        <f t="shared" si="15"/>
        <v>0.99363774733637755</v>
      </c>
      <c r="G25" s="106">
        <v>3.2604166666666665</v>
      </c>
      <c r="H25" s="106">
        <v>1.2631944444444445</v>
      </c>
      <c r="I25" s="106">
        <f t="shared" si="13"/>
        <v>4.5236111111111112</v>
      </c>
      <c r="J25" s="24">
        <f t="shared" si="3"/>
        <v>0.97521308980213095</v>
      </c>
      <c r="K25" s="106"/>
      <c r="L25" s="106">
        <v>9.6527777777777768E-2</v>
      </c>
      <c r="M25" s="106">
        <f t="shared" si="14"/>
        <v>9.6527777777777768E-2</v>
      </c>
      <c r="N25" s="24">
        <f t="shared" si="5"/>
        <v>0.99947108066971091</v>
      </c>
    </row>
    <row r="26" spans="1:14">
      <c r="A26" s="93">
        <v>17</v>
      </c>
      <c r="B26" s="20" t="s">
        <v>103</v>
      </c>
      <c r="C26" s="106">
        <v>0.16805555555555554</v>
      </c>
      <c r="D26" s="106">
        <v>4.8611111111111112E-3</v>
      </c>
      <c r="E26" s="106">
        <f t="shared" si="12"/>
        <v>0.17291666666666666</v>
      </c>
      <c r="F26" s="24">
        <f t="shared" si="15"/>
        <v>0.99905251141552509</v>
      </c>
      <c r="G26" s="106">
        <v>10.890277777777778</v>
      </c>
      <c r="H26" s="106">
        <v>4.8611111111111112E-3</v>
      </c>
      <c r="I26" s="106">
        <f t="shared" si="13"/>
        <v>10.895138888888889</v>
      </c>
      <c r="J26" s="24">
        <f t="shared" si="3"/>
        <v>0.94030060882800615</v>
      </c>
      <c r="K26" s="106">
        <v>0.14930555555555555</v>
      </c>
      <c r="L26" s="106">
        <v>4.7916666666666663E-2</v>
      </c>
      <c r="M26" s="106">
        <f t="shared" si="14"/>
        <v>0.19722222222222222</v>
      </c>
      <c r="N26" s="24">
        <f t="shared" si="5"/>
        <v>0.99891933028919333</v>
      </c>
    </row>
    <row r="27" spans="1:14">
      <c r="A27" s="93">
        <v>18</v>
      </c>
      <c r="B27" s="20" t="s">
        <v>112</v>
      </c>
      <c r="C27" s="106">
        <v>0.76944444444444438</v>
      </c>
      <c r="D27" s="106"/>
      <c r="E27" s="106">
        <f t="shared" si="12"/>
        <v>0.76944444444444438</v>
      </c>
      <c r="F27" s="24">
        <f t="shared" si="15"/>
        <v>0.99578386605783864</v>
      </c>
      <c r="G27" s="106">
        <v>1.8472222222222223</v>
      </c>
      <c r="H27" s="106">
        <v>0.98472222222222217</v>
      </c>
      <c r="I27" s="106">
        <f t="shared" si="13"/>
        <v>2.8319444444444444</v>
      </c>
      <c r="J27" s="24">
        <f t="shared" si="3"/>
        <v>0.98448249619482497</v>
      </c>
      <c r="K27" s="106">
        <v>2.1145833333333335</v>
      </c>
      <c r="L27" s="106"/>
      <c r="M27" s="106">
        <f t="shared" si="14"/>
        <v>2.1145833333333335</v>
      </c>
      <c r="N27" s="24">
        <f t="shared" si="5"/>
        <v>0.98841324200913239</v>
      </c>
    </row>
    <row r="28" spans="1:14">
      <c r="A28" s="93">
        <v>19</v>
      </c>
      <c r="B28" s="20" t="s">
        <v>100</v>
      </c>
      <c r="C28" s="106">
        <v>3.2729166666666667</v>
      </c>
      <c r="D28" s="106">
        <v>3.7499999999999999E-2</v>
      </c>
      <c r="E28" s="106">
        <f t="shared" si="12"/>
        <v>3.3104166666666668</v>
      </c>
      <c r="F28" s="24">
        <f t="shared" si="15"/>
        <v>0.98186073059360734</v>
      </c>
      <c r="G28" s="106">
        <v>1.9548611111111109</v>
      </c>
      <c r="H28" s="106">
        <v>0.17430555555555557</v>
      </c>
      <c r="I28" s="106">
        <f t="shared" si="13"/>
        <v>2.1291666666666664</v>
      </c>
      <c r="J28" s="24">
        <f t="shared" si="3"/>
        <v>0.9883333333333334</v>
      </c>
      <c r="K28" s="106">
        <v>1.0097222222222222</v>
      </c>
      <c r="L28" s="106">
        <v>7.8472222222222221E-2</v>
      </c>
      <c r="M28" s="106">
        <f t="shared" si="14"/>
        <v>1.0881944444444445</v>
      </c>
      <c r="N28" s="24">
        <f t="shared" si="5"/>
        <v>0.99403729071537295</v>
      </c>
    </row>
    <row r="29" spans="1:14">
      <c r="A29" s="93">
        <v>20</v>
      </c>
      <c r="B29" s="20" t="s">
        <v>101</v>
      </c>
      <c r="C29" s="106">
        <v>0.26527777777777778</v>
      </c>
      <c r="D29" s="106">
        <v>4.8611111111111112E-3</v>
      </c>
      <c r="E29" s="106">
        <f t="shared" si="12"/>
        <v>0.27013888888888887</v>
      </c>
      <c r="F29" s="24">
        <f t="shared" si="15"/>
        <v>0.99851978691019794</v>
      </c>
      <c r="G29" s="106">
        <v>12.159027777777778</v>
      </c>
      <c r="H29" s="106">
        <v>4.8611111111111112E-3</v>
      </c>
      <c r="I29" s="106">
        <f t="shared" si="13"/>
        <v>12.16388888888889</v>
      </c>
      <c r="J29" s="24">
        <f t="shared" si="3"/>
        <v>0.93334855403348549</v>
      </c>
      <c r="K29" s="106">
        <v>0.30624999999999997</v>
      </c>
      <c r="L29" s="106">
        <v>2.5694444444444447E-2</v>
      </c>
      <c r="M29" s="106">
        <f t="shared" si="14"/>
        <v>0.33194444444444443</v>
      </c>
      <c r="N29" s="24">
        <f t="shared" si="5"/>
        <v>0.99818112633181122</v>
      </c>
    </row>
    <row r="30" spans="1:14">
      <c r="A30" s="93">
        <v>21</v>
      </c>
      <c r="B30" s="20" t="s">
        <v>102</v>
      </c>
      <c r="C30" s="106">
        <v>8.1791666666666671</v>
      </c>
      <c r="D30" s="106">
        <v>0</v>
      </c>
      <c r="E30" s="106">
        <f t="shared" si="12"/>
        <v>8.1791666666666671</v>
      </c>
      <c r="F30" s="24">
        <f t="shared" si="15"/>
        <v>0.95518264840182643</v>
      </c>
      <c r="G30" s="106">
        <v>10.5625</v>
      </c>
      <c r="H30" s="106">
        <v>0</v>
      </c>
      <c r="I30" s="106">
        <f t="shared" si="13"/>
        <v>10.5625</v>
      </c>
      <c r="J30" s="24">
        <f t="shared" si="3"/>
        <v>0.94212328767123288</v>
      </c>
      <c r="K30" s="106">
        <v>0.7631944444444444</v>
      </c>
      <c r="L30" s="106">
        <v>0</v>
      </c>
      <c r="M30" s="106">
        <f t="shared" si="14"/>
        <v>0.7631944444444444</v>
      </c>
      <c r="N30" s="24">
        <f t="shared" si="5"/>
        <v>0.9958181126331811</v>
      </c>
    </row>
    <row r="31" spans="1:14">
      <c r="A31" s="93">
        <v>22</v>
      </c>
      <c r="B31" s="20" t="s">
        <v>272</v>
      </c>
      <c r="C31" s="106"/>
      <c r="D31" s="106">
        <v>0.13680555555555554</v>
      </c>
      <c r="E31" s="106">
        <f>SUM(C31:D31)</f>
        <v>0.13680555555555554</v>
      </c>
      <c r="F31" s="24">
        <f t="shared" si="15"/>
        <v>0.99925038051750381</v>
      </c>
      <c r="G31" s="106"/>
      <c r="H31" s="106">
        <v>0.19583333333333333</v>
      </c>
      <c r="I31" s="106">
        <f>SUM(G31:H31)</f>
        <v>0.19583333333333333</v>
      </c>
      <c r="J31" s="24">
        <f t="shared" si="3"/>
        <v>0.99892694063926946</v>
      </c>
      <c r="K31" s="106"/>
      <c r="L31" s="106">
        <v>0.35625000000000001</v>
      </c>
      <c r="M31" s="106">
        <f>SUM(K31:L31)</f>
        <v>0.35625000000000001</v>
      </c>
      <c r="N31" s="24">
        <f t="shared" si="5"/>
        <v>0.99804794520547957</v>
      </c>
    </row>
    <row r="32" spans="1:14">
      <c r="A32" s="93">
        <v>23</v>
      </c>
      <c r="B32" s="20" t="s">
        <v>105</v>
      </c>
      <c r="C32" s="19">
        <v>0.3833333333333333</v>
      </c>
      <c r="D32" s="19"/>
      <c r="E32" s="18">
        <f t="shared" si="9"/>
        <v>0.3833333333333333</v>
      </c>
      <c r="F32" s="24">
        <f t="shared" si="15"/>
        <v>0.99789954337899545</v>
      </c>
      <c r="G32" s="94">
        <v>0.70347222222222217</v>
      </c>
      <c r="H32" s="94"/>
      <c r="I32" s="94">
        <f t="shared" si="10"/>
        <v>0.70347222222222217</v>
      </c>
      <c r="J32" s="24">
        <f t="shared" si="3"/>
        <v>0.99614535768645363</v>
      </c>
      <c r="K32" s="94">
        <v>0.37013888888888885</v>
      </c>
      <c r="L32" s="94"/>
      <c r="M32" s="94">
        <f t="shared" si="11"/>
        <v>0.37013888888888885</v>
      </c>
      <c r="N32" s="24">
        <f t="shared" si="5"/>
        <v>0.99797184170471831</v>
      </c>
    </row>
    <row r="33" spans="1:18" s="127" customFormat="1" ht="24">
      <c r="A33" s="122">
        <v>24</v>
      </c>
      <c r="B33" s="128" t="s">
        <v>106</v>
      </c>
      <c r="C33" s="123"/>
      <c r="D33" s="123">
        <v>0.23680555555555557</v>
      </c>
      <c r="E33" s="16">
        <f t="shared" si="9"/>
        <v>0.23680555555555557</v>
      </c>
      <c r="F33" s="24">
        <f t="shared" si="15"/>
        <v>0.99870243531202441</v>
      </c>
      <c r="G33" s="94"/>
      <c r="H33" s="94">
        <v>0.1013888888888889</v>
      </c>
      <c r="I33" s="94">
        <f t="shared" si="10"/>
        <v>0.1013888888888889</v>
      </c>
      <c r="J33" s="24">
        <f t="shared" si="3"/>
        <v>0.99944444444444447</v>
      </c>
      <c r="K33" s="94"/>
      <c r="L33" s="94">
        <v>5.8333333333333327E-2</v>
      </c>
      <c r="M33" s="94">
        <f t="shared" si="11"/>
        <v>5.8333333333333327E-2</v>
      </c>
      <c r="N33" s="24">
        <f t="shared" si="5"/>
        <v>0.9996803652968036</v>
      </c>
      <c r="O33" s="125"/>
      <c r="P33" s="126"/>
      <c r="Q33" s="126"/>
      <c r="R33" s="126"/>
    </row>
    <row r="34" spans="1:18">
      <c r="A34" s="93">
        <v>25</v>
      </c>
      <c r="B34" s="20" t="s">
        <v>218</v>
      </c>
      <c r="C34" s="19">
        <v>0.94097222222222221</v>
      </c>
      <c r="D34" s="19"/>
      <c r="E34" s="18">
        <f t="shared" si="9"/>
        <v>0.94097222222222221</v>
      </c>
      <c r="F34" s="24">
        <f t="shared" si="15"/>
        <v>0.99484398782343986</v>
      </c>
      <c r="G34" s="94">
        <v>0.98333333333333339</v>
      </c>
      <c r="H34" s="94"/>
      <c r="I34" s="94">
        <f t="shared" si="10"/>
        <v>0.98333333333333339</v>
      </c>
      <c r="J34" s="24">
        <f t="shared" si="3"/>
        <v>0.99461187214611879</v>
      </c>
      <c r="K34" s="94">
        <v>0.69027777777777777</v>
      </c>
      <c r="L34" s="94">
        <v>0.72916666666666663</v>
      </c>
      <c r="M34" s="94">
        <f t="shared" si="11"/>
        <v>1.4194444444444443</v>
      </c>
      <c r="N34" s="24">
        <f t="shared" si="5"/>
        <v>0.99222222222222223</v>
      </c>
    </row>
    <row r="35" spans="1:18">
      <c r="A35" s="93">
        <v>26</v>
      </c>
      <c r="B35" s="20" t="s">
        <v>216</v>
      </c>
      <c r="C35" s="19">
        <v>6.8611111111111107</v>
      </c>
      <c r="D35" s="17">
        <v>0.80902777777777779</v>
      </c>
      <c r="E35" s="18">
        <f t="shared" si="9"/>
        <v>7.6701388888888884</v>
      </c>
      <c r="F35" s="24">
        <f t="shared" si="15"/>
        <v>0.95797184170471839</v>
      </c>
      <c r="G35" s="94">
        <v>0.31527777777777777</v>
      </c>
      <c r="H35" s="94">
        <v>0.87083333333333324</v>
      </c>
      <c r="I35" s="94">
        <f t="shared" si="10"/>
        <v>1.1861111111111109</v>
      </c>
      <c r="J35" s="24">
        <f t="shared" si="3"/>
        <v>0.99350076103500762</v>
      </c>
      <c r="K35" s="94">
        <v>0.10416666666666667</v>
      </c>
      <c r="L35" s="94">
        <v>0.31805555555555554</v>
      </c>
      <c r="M35" s="94">
        <f t="shared" si="11"/>
        <v>0.42222222222222222</v>
      </c>
      <c r="N35" s="24">
        <f t="shared" si="5"/>
        <v>0.99768645357686458</v>
      </c>
    </row>
    <row r="36" spans="1:18">
      <c r="A36" s="93">
        <v>27</v>
      </c>
      <c r="B36" s="20" t="s">
        <v>217</v>
      </c>
      <c r="C36" s="19"/>
      <c r="D36" s="19"/>
      <c r="E36" s="18">
        <f t="shared" si="9"/>
        <v>0</v>
      </c>
      <c r="F36" s="24">
        <f t="shared" si="15"/>
        <v>1</v>
      </c>
      <c r="G36" s="94"/>
      <c r="H36" s="94"/>
      <c r="I36" s="94">
        <f t="shared" si="10"/>
        <v>0</v>
      </c>
      <c r="J36" s="24">
        <f t="shared" si="3"/>
        <v>1</v>
      </c>
      <c r="K36" s="94"/>
      <c r="L36" s="94"/>
      <c r="M36" s="94">
        <f t="shared" si="11"/>
        <v>0</v>
      </c>
      <c r="N36" s="24">
        <f t="shared" si="5"/>
        <v>1</v>
      </c>
    </row>
    <row r="37" spans="1:18" ht="25.5">
      <c r="A37" s="93">
        <v>28</v>
      </c>
      <c r="B37" s="20" t="s">
        <v>293</v>
      </c>
      <c r="C37" s="106">
        <v>0</v>
      </c>
      <c r="D37" s="106">
        <v>3.3000000000000003</v>
      </c>
      <c r="E37" s="106">
        <f>SUM(C37:D37)</f>
        <v>3.3000000000000003</v>
      </c>
      <c r="F37" s="24">
        <f t="shared" si="15"/>
        <v>0.98191780821917807</v>
      </c>
      <c r="G37" s="106">
        <v>0.85625000000000007</v>
      </c>
      <c r="H37" s="106">
        <v>0.21041666666666667</v>
      </c>
      <c r="I37" s="106">
        <f>SUM(G37:H37)</f>
        <v>1.0666666666666667</v>
      </c>
      <c r="J37" s="24">
        <f t="shared" si="3"/>
        <v>0.99415525114155257</v>
      </c>
      <c r="K37" s="106">
        <v>7.4999999999999997E-2</v>
      </c>
      <c r="L37" s="106">
        <v>0.48472222222222222</v>
      </c>
      <c r="M37" s="106">
        <f>SUM(K37:L37)</f>
        <v>0.55972222222222223</v>
      </c>
      <c r="N37" s="24">
        <f t="shared" si="5"/>
        <v>0.99693302891933022</v>
      </c>
    </row>
    <row r="38" spans="1:18" s="33" customFormat="1">
      <c r="A38" s="93">
        <v>29</v>
      </c>
      <c r="B38" s="34" t="s">
        <v>250</v>
      </c>
      <c r="C38" s="106">
        <v>0.86805555555555558</v>
      </c>
      <c r="D38" s="106">
        <v>1.2854166666666667</v>
      </c>
      <c r="E38" s="106">
        <f>SUM(C38:D38)</f>
        <v>2.1534722222222222</v>
      </c>
      <c r="F38" s="24">
        <f t="shared" si="15"/>
        <v>0.98820015220700141</v>
      </c>
      <c r="G38" s="106">
        <v>1.8326388888888889</v>
      </c>
      <c r="H38" s="106">
        <v>0.34652777777777777</v>
      </c>
      <c r="I38" s="106">
        <f>SUM(G38:H38)</f>
        <v>2.1791666666666667</v>
      </c>
      <c r="J38" s="24">
        <f t="shared" si="3"/>
        <v>0.98805936073059353</v>
      </c>
      <c r="K38" s="106">
        <v>0.64652777777777781</v>
      </c>
      <c r="L38" s="106">
        <v>0.75416666666666665</v>
      </c>
      <c r="M38" s="106">
        <f>SUM(K38:L38)</f>
        <v>1.4006944444444445</v>
      </c>
      <c r="N38" s="24">
        <f t="shared" si="5"/>
        <v>0.9923249619482496</v>
      </c>
      <c r="O38" s="147"/>
      <c r="P38" s="148"/>
      <c r="Q38" s="148"/>
      <c r="R38" s="148"/>
    </row>
    <row r="39" spans="1:18" ht="12.75" customHeight="1">
      <c r="A39" s="93">
        <v>30</v>
      </c>
      <c r="B39" s="15" t="s">
        <v>220</v>
      </c>
      <c r="C39" s="149">
        <v>7.2916666666666671E-2</v>
      </c>
      <c r="D39" s="150"/>
      <c r="E39" s="149">
        <v>7.2916666666666671E-2</v>
      </c>
      <c r="F39" s="24">
        <f t="shared" si="15"/>
        <v>0.99960045662100461</v>
      </c>
      <c r="G39" s="149">
        <v>0.71527777777777779</v>
      </c>
      <c r="H39" s="149"/>
      <c r="I39" s="149">
        <v>0.71527777777777779</v>
      </c>
      <c r="J39" s="24">
        <f t="shared" si="3"/>
        <v>0.99608066971080678</v>
      </c>
      <c r="K39" s="149">
        <v>0.3444444444444445</v>
      </c>
      <c r="L39" s="149"/>
      <c r="M39" s="149">
        <v>0.3444444444444445</v>
      </c>
      <c r="N39" s="24">
        <f t="shared" si="5"/>
        <v>0.99811263318112642</v>
      </c>
    </row>
    <row r="40" spans="1:18" ht="12.75" customHeight="1">
      <c r="A40" s="93">
        <v>31</v>
      </c>
      <c r="B40" s="20" t="s">
        <v>219</v>
      </c>
      <c r="C40" s="149">
        <v>0.15486111111111112</v>
      </c>
      <c r="D40" s="150"/>
      <c r="E40" s="149">
        <v>0.15486111111111112</v>
      </c>
      <c r="F40" s="24">
        <f t="shared" si="15"/>
        <v>0.99915144596651451</v>
      </c>
      <c r="G40" s="149">
        <v>0.3444444444444445</v>
      </c>
      <c r="H40" s="149">
        <v>0.15694444444444444</v>
      </c>
      <c r="I40" s="149">
        <v>0.50138888888888888</v>
      </c>
      <c r="J40" s="24">
        <f t="shared" si="3"/>
        <v>0.99725266362252662</v>
      </c>
      <c r="K40" s="149">
        <v>0.42777777777777781</v>
      </c>
      <c r="L40" s="149"/>
      <c r="M40" s="149">
        <v>0.42777777777777781</v>
      </c>
      <c r="N40" s="24">
        <f t="shared" si="5"/>
        <v>0.99765601217656008</v>
      </c>
    </row>
    <row r="41" spans="1:18" ht="12.75" customHeight="1">
      <c r="A41" s="93">
        <v>32</v>
      </c>
      <c r="B41" s="20" t="s">
        <v>107</v>
      </c>
      <c r="C41" s="106">
        <v>0.49374999999999997</v>
      </c>
      <c r="D41" s="106">
        <v>0.51527777777777783</v>
      </c>
      <c r="E41" s="106">
        <f>SUM(C41:D41)</f>
        <v>1.0090277777777779</v>
      </c>
      <c r="F41" s="24">
        <f t="shared" si="15"/>
        <v>0.99447108066971079</v>
      </c>
      <c r="G41" s="106">
        <v>0.79652777777777783</v>
      </c>
      <c r="H41" s="106">
        <v>0.30069444444444443</v>
      </c>
      <c r="I41" s="106">
        <f>SUM(G41:H41)</f>
        <v>1.0972222222222223</v>
      </c>
      <c r="J41" s="24">
        <f t="shared" si="3"/>
        <v>0.99398782343987824</v>
      </c>
      <c r="K41" s="106">
        <v>0.21597222222222223</v>
      </c>
      <c r="L41" s="106">
        <v>0.38541666666666669</v>
      </c>
      <c r="M41" s="106">
        <f>SUM(K41:L41)</f>
        <v>0.60138888888888897</v>
      </c>
      <c r="N41" s="24">
        <f t="shared" si="5"/>
        <v>0.99670471841704722</v>
      </c>
    </row>
    <row r="42" spans="1:18">
      <c r="A42" s="93">
        <v>33</v>
      </c>
      <c r="B42" s="20" t="s">
        <v>108</v>
      </c>
      <c r="C42" s="106"/>
      <c r="D42" s="106">
        <v>0.39097222222222222</v>
      </c>
      <c r="E42" s="106">
        <f>SUM(C42:D42)</f>
        <v>0.39097222222222222</v>
      </c>
      <c r="F42" s="24">
        <f t="shared" si="15"/>
        <v>0.99785768645357686</v>
      </c>
      <c r="G42" s="106">
        <v>0.31597222222222221</v>
      </c>
      <c r="H42" s="106">
        <v>0.22291666666666665</v>
      </c>
      <c r="I42" s="106">
        <f>SUM(G42:H42)</f>
        <v>0.53888888888888886</v>
      </c>
      <c r="J42" s="24">
        <f t="shared" si="3"/>
        <v>0.99704718417047178</v>
      </c>
      <c r="K42" s="106"/>
      <c r="L42" s="106">
        <v>8.7500000000000008E-2</v>
      </c>
      <c r="M42" s="106">
        <f>SUM(K42:L42)</f>
        <v>8.7500000000000008E-2</v>
      </c>
      <c r="N42" s="24">
        <f t="shared" si="5"/>
        <v>0.9995205479452054</v>
      </c>
    </row>
    <row r="43" spans="1:18">
      <c r="A43" s="93">
        <v>34</v>
      </c>
      <c r="B43" s="20" t="s">
        <v>109</v>
      </c>
      <c r="C43" s="106"/>
      <c r="D43" s="106"/>
      <c r="E43" s="106"/>
      <c r="F43" s="24">
        <f t="shared" si="15"/>
        <v>1</v>
      </c>
      <c r="G43" s="106">
        <v>0.30555555555555552</v>
      </c>
      <c r="H43" s="106">
        <v>2.6180555555555558</v>
      </c>
      <c r="I43" s="106">
        <f t="shared" ref="I43:I45" si="16">SUM(G43:H43)</f>
        <v>2.9236111111111112</v>
      </c>
      <c r="J43" s="24">
        <f t="shared" si="3"/>
        <v>0.9839802130898021</v>
      </c>
      <c r="K43" s="106">
        <v>4.4249999999999998</v>
      </c>
      <c r="L43" s="106">
        <v>0.68402777777777779</v>
      </c>
      <c r="M43" s="106">
        <f t="shared" ref="M43:M45" si="17">SUM(K43:L43)</f>
        <v>5.1090277777777775</v>
      </c>
      <c r="N43" s="24">
        <f t="shared" si="5"/>
        <v>0.97200532724505329</v>
      </c>
      <c r="O43" s="22"/>
      <c r="P43" s="13"/>
      <c r="Q43" s="13"/>
      <c r="R43" s="13"/>
    </row>
    <row r="44" spans="1:18">
      <c r="A44" s="93">
        <v>35</v>
      </c>
      <c r="B44" s="20" t="s">
        <v>294</v>
      </c>
      <c r="C44" s="106">
        <v>0.57847222222222217</v>
      </c>
      <c r="D44" s="106">
        <v>0.17361111111111113</v>
      </c>
      <c r="E44" s="106">
        <f t="shared" ref="E44:E45" si="18">SUM(C44:D44)</f>
        <v>0.75208333333333333</v>
      </c>
      <c r="F44" s="24">
        <f t="shared" si="15"/>
        <v>0.99587899543378999</v>
      </c>
      <c r="G44" s="106">
        <v>2.4916666666666667</v>
      </c>
      <c r="H44" s="106">
        <v>0</v>
      </c>
      <c r="I44" s="106">
        <f t="shared" si="16"/>
        <v>2.4916666666666667</v>
      </c>
      <c r="J44" s="24">
        <f t="shared" si="3"/>
        <v>0.98634703196347029</v>
      </c>
      <c r="K44" s="106">
        <v>0.57847222222222217</v>
      </c>
      <c r="L44" s="106">
        <v>0</v>
      </c>
      <c r="M44" s="106">
        <f t="shared" si="17"/>
        <v>0.57847222222222217</v>
      </c>
      <c r="N44" s="24">
        <f t="shared" si="5"/>
        <v>0.99683028919330297</v>
      </c>
    </row>
    <row r="45" spans="1:18">
      <c r="A45" s="93">
        <v>35</v>
      </c>
      <c r="B45" s="20" t="s">
        <v>295</v>
      </c>
      <c r="C45" s="106">
        <v>0.33194444444444443</v>
      </c>
      <c r="D45" s="106">
        <v>0.625</v>
      </c>
      <c r="E45" s="106">
        <f t="shared" si="18"/>
        <v>0.95694444444444438</v>
      </c>
      <c r="F45" s="24">
        <f t="shared" si="15"/>
        <v>0.99475646879756463</v>
      </c>
      <c r="G45" s="106">
        <v>6</v>
      </c>
      <c r="H45" s="106">
        <v>0</v>
      </c>
      <c r="I45" s="106">
        <f t="shared" si="16"/>
        <v>6</v>
      </c>
      <c r="J45" s="24">
        <f t="shared" si="3"/>
        <v>0.9671232876712329</v>
      </c>
      <c r="K45" s="106">
        <v>0.85972222222222217</v>
      </c>
      <c r="L45" s="106">
        <v>0</v>
      </c>
      <c r="M45" s="106">
        <f t="shared" si="17"/>
        <v>0.85972222222222217</v>
      </c>
      <c r="N45" s="24">
        <f t="shared" si="5"/>
        <v>0.99528919330289201</v>
      </c>
    </row>
    <row r="46" spans="1:18">
      <c r="A46" s="93">
        <v>36</v>
      </c>
      <c r="B46" s="20" t="s">
        <v>110</v>
      </c>
      <c r="C46" s="130"/>
      <c r="D46" s="130">
        <v>0.13749999999999998</v>
      </c>
      <c r="E46" s="130">
        <f>SUM(C46:D46)</f>
        <v>0.13749999999999998</v>
      </c>
      <c r="F46" s="24">
        <f t="shared" si="15"/>
        <v>0.99924657534246586</v>
      </c>
      <c r="G46" s="130">
        <v>0.36388888888888887</v>
      </c>
      <c r="H46" s="130">
        <v>0.22500000000000001</v>
      </c>
      <c r="I46" s="130">
        <f>SUM(G46:H46)</f>
        <v>0.58888888888888891</v>
      </c>
      <c r="J46" s="24">
        <f t="shared" si="3"/>
        <v>0.99677321156773202</v>
      </c>
      <c r="K46" s="130"/>
      <c r="L46" s="130">
        <v>0.1076388888888889</v>
      </c>
      <c r="M46" s="130">
        <f>SUM(K46:L46)</f>
        <v>0.1076388888888889</v>
      </c>
      <c r="N46" s="24">
        <f t="shared" si="5"/>
        <v>0.99941019786910201</v>
      </c>
    </row>
    <row r="47" spans="1:18">
      <c r="A47" s="93">
        <v>37</v>
      </c>
      <c r="B47" s="20" t="s">
        <v>273</v>
      </c>
      <c r="C47" s="106">
        <v>0.17361111111111113</v>
      </c>
      <c r="D47" s="106">
        <v>0.64166666666666672</v>
      </c>
      <c r="E47" s="106">
        <f t="shared" ref="E47:E49" si="19">SUM(C47:D47)</f>
        <v>0.81527777777777788</v>
      </c>
      <c r="F47" s="24">
        <f t="shared" si="15"/>
        <v>0.99553272450532726</v>
      </c>
      <c r="G47" s="106">
        <v>1.5743055555555554</v>
      </c>
      <c r="H47" s="106">
        <v>1.6395833333333334</v>
      </c>
      <c r="I47" s="106">
        <f t="shared" ref="I47:I49" si="20">SUM(G47:H47)</f>
        <v>3.2138888888888886</v>
      </c>
      <c r="J47" s="24">
        <f t="shared" si="3"/>
        <v>0.98238964992389644</v>
      </c>
      <c r="K47" s="106">
        <v>0.51736111111111105</v>
      </c>
      <c r="L47" s="106">
        <v>0</v>
      </c>
      <c r="M47" s="106">
        <f t="shared" ref="M47:M49" si="21">SUM(K47:L47)</f>
        <v>0.51736111111111105</v>
      </c>
      <c r="N47" s="24">
        <f t="shared" si="5"/>
        <v>0.9971651445966514</v>
      </c>
    </row>
    <row r="48" spans="1:18">
      <c r="A48" s="93">
        <v>38</v>
      </c>
      <c r="B48" s="15" t="s">
        <v>247</v>
      </c>
      <c r="C48" s="106">
        <v>0.38472222222222219</v>
      </c>
      <c r="D48" s="106">
        <v>0.81805555555555554</v>
      </c>
      <c r="E48" s="106">
        <f t="shared" si="19"/>
        <v>1.2027777777777777</v>
      </c>
      <c r="F48" s="24">
        <f t="shared" si="15"/>
        <v>0.99340943683409433</v>
      </c>
      <c r="G48" s="106">
        <v>0.75555555555555554</v>
      </c>
      <c r="H48" s="106">
        <v>0</v>
      </c>
      <c r="I48" s="106">
        <f t="shared" si="20"/>
        <v>0.75555555555555554</v>
      </c>
      <c r="J48" s="24">
        <f t="shared" si="3"/>
        <v>0.99585996955859968</v>
      </c>
      <c r="K48" s="106">
        <v>0.56388888888888888</v>
      </c>
      <c r="L48" s="106">
        <v>0</v>
      </c>
      <c r="M48" s="106">
        <f t="shared" si="21"/>
        <v>0.56388888888888888</v>
      </c>
      <c r="N48" s="24">
        <f t="shared" si="5"/>
        <v>0.99691019786910195</v>
      </c>
    </row>
    <row r="49" spans="1:14">
      <c r="A49" s="93">
        <v>38</v>
      </c>
      <c r="B49" s="15" t="s">
        <v>247</v>
      </c>
      <c r="C49" s="106">
        <v>0</v>
      </c>
      <c r="D49" s="106">
        <v>1.1527777777777779</v>
      </c>
      <c r="E49" s="106">
        <f t="shared" si="19"/>
        <v>1.1527777777777779</v>
      </c>
      <c r="F49" s="24">
        <f t="shared" si="15"/>
        <v>0.99368340943683409</v>
      </c>
      <c r="G49" s="106">
        <v>0.14930555555555555</v>
      </c>
      <c r="H49" s="106">
        <v>0</v>
      </c>
      <c r="I49" s="106">
        <f t="shared" si="20"/>
        <v>0.14930555555555555</v>
      </c>
      <c r="J49" s="24">
        <f t="shared" si="3"/>
        <v>0.9991818873668189</v>
      </c>
      <c r="K49" s="106">
        <v>0.62847222222222221</v>
      </c>
      <c r="L49" s="106">
        <v>0</v>
      </c>
      <c r="M49" s="106">
        <f t="shared" si="21"/>
        <v>0.62847222222222221</v>
      </c>
      <c r="N49" s="24">
        <f t="shared" si="5"/>
        <v>0.9965563165905631</v>
      </c>
    </row>
    <row r="50" spans="1:14">
      <c r="A50" s="93">
        <v>39</v>
      </c>
      <c r="B50" s="15" t="s">
        <v>248</v>
      </c>
      <c r="C50" s="106">
        <v>2.7152777777777781</v>
      </c>
      <c r="D50" s="106">
        <v>6.0243055555555562</v>
      </c>
      <c r="E50" s="106">
        <f t="shared" ref="E50:E54" si="22">SUM(C50:D50)</f>
        <v>8.7395833333333339</v>
      </c>
      <c r="F50" s="24">
        <f t="shared" si="15"/>
        <v>0.9521118721461187</v>
      </c>
      <c r="G50" s="106">
        <v>8.7430555555555554</v>
      </c>
      <c r="H50" s="106">
        <v>0</v>
      </c>
      <c r="I50" s="106">
        <f t="shared" ref="I50:I54" si="23">SUM(G50:H50)</f>
        <v>8.7430555555555554</v>
      </c>
      <c r="J50" s="24">
        <f t="shared" si="3"/>
        <v>0.95209284627092849</v>
      </c>
      <c r="K50" s="106">
        <v>2.3770833333333332</v>
      </c>
      <c r="L50" s="106">
        <v>0</v>
      </c>
      <c r="M50" s="106">
        <f t="shared" ref="M50:M54" si="24">SUM(K50:L50)</f>
        <v>2.3770833333333332</v>
      </c>
      <c r="N50" s="24">
        <f t="shared" si="5"/>
        <v>0.98697488584474891</v>
      </c>
    </row>
    <row r="51" spans="1:14">
      <c r="A51" s="93">
        <v>39</v>
      </c>
      <c r="B51" s="15" t="s">
        <v>248</v>
      </c>
      <c r="C51" s="106">
        <v>2.1951388888888888</v>
      </c>
      <c r="D51" s="106">
        <v>9.405555555555555</v>
      </c>
      <c r="E51" s="106">
        <f t="shared" si="22"/>
        <v>11.600694444444443</v>
      </c>
      <c r="F51" s="24">
        <f t="shared" si="15"/>
        <v>0.93643455098934547</v>
      </c>
      <c r="G51" s="106">
        <v>13.331249999999999</v>
      </c>
      <c r="H51" s="106">
        <v>0</v>
      </c>
      <c r="I51" s="106">
        <f t="shared" si="23"/>
        <v>13.331249999999999</v>
      </c>
      <c r="J51" s="24">
        <f t="shared" si="3"/>
        <v>0.92695205479452047</v>
      </c>
      <c r="K51" s="106">
        <v>5</v>
      </c>
      <c r="L51" s="106">
        <v>0</v>
      </c>
      <c r="M51" s="106">
        <f t="shared" si="24"/>
        <v>5</v>
      </c>
      <c r="N51" s="24">
        <f t="shared" si="5"/>
        <v>0.9726027397260274</v>
      </c>
    </row>
    <row r="52" spans="1:14">
      <c r="A52" s="93">
        <v>40</v>
      </c>
      <c r="B52" s="15" t="s">
        <v>249</v>
      </c>
      <c r="C52" s="106">
        <v>0</v>
      </c>
      <c r="D52" s="106">
        <v>0</v>
      </c>
      <c r="E52" s="106">
        <f t="shared" si="22"/>
        <v>0</v>
      </c>
      <c r="F52" s="24">
        <f t="shared" si="15"/>
        <v>1</v>
      </c>
      <c r="G52" s="106">
        <v>1.132638888888889</v>
      </c>
      <c r="H52" s="106">
        <v>7.1527777777777787E-2</v>
      </c>
      <c r="I52" s="106">
        <f t="shared" si="23"/>
        <v>1.2041666666666668</v>
      </c>
      <c r="J52" s="24">
        <f t="shared" si="3"/>
        <v>0.9934018264840182</v>
      </c>
      <c r="K52" s="106">
        <v>0.24305555555555555</v>
      </c>
      <c r="L52" s="106">
        <v>0</v>
      </c>
      <c r="M52" s="106">
        <f t="shared" si="24"/>
        <v>0.24305555555555555</v>
      </c>
      <c r="N52" s="24">
        <f t="shared" si="5"/>
        <v>0.99866818873668195</v>
      </c>
    </row>
    <row r="53" spans="1:14">
      <c r="A53" s="93">
        <v>40</v>
      </c>
      <c r="B53" s="15" t="s">
        <v>249</v>
      </c>
      <c r="C53" s="106">
        <v>0</v>
      </c>
      <c r="D53" s="106">
        <v>9.0277777777777787E-3</v>
      </c>
      <c r="E53" s="106">
        <f t="shared" si="22"/>
        <v>9.0277777777777787E-3</v>
      </c>
      <c r="F53" s="24">
        <f t="shared" si="15"/>
        <v>0.99995053272450529</v>
      </c>
      <c r="G53" s="106">
        <v>0.81180555555555556</v>
      </c>
      <c r="H53" s="106">
        <v>1.7652777777777777</v>
      </c>
      <c r="I53" s="106">
        <f t="shared" si="23"/>
        <v>2.5770833333333334</v>
      </c>
      <c r="J53" s="24">
        <f t="shared" si="3"/>
        <v>0.98587899543378998</v>
      </c>
      <c r="K53" s="106">
        <v>0.57708333333333328</v>
      </c>
      <c r="L53" s="106">
        <v>0</v>
      </c>
      <c r="M53" s="106">
        <f t="shared" si="24"/>
        <v>0.57708333333333328</v>
      </c>
      <c r="N53" s="24">
        <f t="shared" si="5"/>
        <v>0.99683789954337909</v>
      </c>
    </row>
    <row r="54" spans="1:14">
      <c r="A54" s="93">
        <v>41</v>
      </c>
      <c r="B54" s="15" t="s">
        <v>276</v>
      </c>
      <c r="C54" s="106">
        <v>8.3333333333333329E-2</v>
      </c>
      <c r="D54" s="106">
        <v>0.27986111111111112</v>
      </c>
      <c r="E54" s="106">
        <f t="shared" si="22"/>
        <v>0.36319444444444443</v>
      </c>
      <c r="F54" s="24">
        <f t="shared" si="15"/>
        <v>0.99800989345509894</v>
      </c>
      <c r="G54" s="106">
        <v>0.42777777777777776</v>
      </c>
      <c r="H54" s="106">
        <v>0.54513888888888884</v>
      </c>
      <c r="I54" s="106">
        <f t="shared" si="23"/>
        <v>0.97291666666666665</v>
      </c>
      <c r="J54" s="24">
        <f t="shared" si="3"/>
        <v>0.99466894977168951</v>
      </c>
      <c r="K54" s="106">
        <v>1.3819444444444444</v>
      </c>
      <c r="L54" s="106">
        <v>0.19583333333333333</v>
      </c>
      <c r="M54" s="106">
        <f t="shared" si="24"/>
        <v>1.5777777777777777</v>
      </c>
      <c r="N54" s="24">
        <f t="shared" si="5"/>
        <v>0.99135464231354642</v>
      </c>
    </row>
    <row r="55" spans="1:14">
      <c r="B55" s="151"/>
    </row>
    <row r="59" spans="1:14">
      <c r="B59" s="89"/>
    </row>
  </sheetData>
  <mergeCells count="6">
    <mergeCell ref="C4:F4"/>
    <mergeCell ref="G4:J4"/>
    <mergeCell ref="K4:N4"/>
    <mergeCell ref="A2:N2"/>
    <mergeCell ref="A3:E3"/>
    <mergeCell ref="A4:A5"/>
  </mergeCells>
  <phoneticPr fontId="18" type="noConversion"/>
  <pageMargins left="0.35433070866141736" right="0.43307086614173229" top="0.6692913385826772" bottom="0.74803149606299213" header="0.43307086614173229" footer="0.43307086614173229"/>
  <pageSetup scale="73" fitToHeight="0" orientation="landscape" r:id="rId1"/>
  <headerFooter alignWithMargins="0">
    <oddFooter>&amp;CPage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2"/>
  <sheetViews>
    <sheetView topLeftCell="A45" workbookViewId="0">
      <selection activeCell="N57" sqref="A1:N57"/>
    </sheetView>
  </sheetViews>
  <sheetFormatPr defaultColWidth="8.85546875" defaultRowHeight="10.5"/>
  <cols>
    <col min="1" max="1" width="6.85546875" style="67" customWidth="1"/>
    <col min="2" max="2" width="31" style="67" customWidth="1"/>
    <col min="3" max="3" width="10.7109375" style="70" customWidth="1"/>
    <col min="4" max="4" width="10.140625" style="70" customWidth="1"/>
    <col min="5" max="5" width="7.5703125" style="70" customWidth="1"/>
    <col min="6" max="6" width="11.42578125" style="71" customWidth="1"/>
    <col min="7" max="7" width="10.140625" style="70" customWidth="1"/>
    <col min="8" max="8" width="11.42578125" style="70" customWidth="1"/>
    <col min="9" max="9" width="14.42578125" style="70" bestFit="1" customWidth="1"/>
    <col min="10" max="10" width="10.42578125" style="71" customWidth="1"/>
    <col min="11" max="11" width="10.140625" style="70" customWidth="1"/>
    <col min="12" max="12" width="11.42578125" style="70" customWidth="1"/>
    <col min="13" max="13" width="14.42578125" style="70" bestFit="1" customWidth="1"/>
    <col min="14" max="14" width="12.42578125" style="71" customWidth="1"/>
    <col min="15" max="15" width="9.140625" style="67" bestFit="1" customWidth="1"/>
    <col min="16" max="20" width="8.85546875" style="67" customWidth="1"/>
    <col min="21" max="21" width="7" style="67" bestFit="1" customWidth="1"/>
    <col min="22" max="16384" width="8.85546875" style="67"/>
  </cols>
  <sheetData>
    <row r="1" spans="1:15" s="66" customFormat="1" ht="18" customHeight="1">
      <c r="A1" s="79"/>
      <c r="B1" s="80" t="s">
        <v>251</v>
      </c>
      <c r="C1" s="79"/>
      <c r="D1" s="79"/>
      <c r="E1" s="79"/>
      <c r="F1" s="79"/>
      <c r="G1" s="79"/>
      <c r="H1" s="79"/>
      <c r="I1" s="79"/>
      <c r="J1" s="79"/>
      <c r="K1" s="79"/>
      <c r="L1" s="79"/>
      <c r="M1" s="83" t="s">
        <v>252</v>
      </c>
      <c r="N1" s="84" t="s">
        <v>253</v>
      </c>
      <c r="O1" s="88">
        <v>182.5</v>
      </c>
    </row>
    <row r="2" spans="1:15" s="66" customFormat="1" ht="12.75" customHeight="1">
      <c r="A2" s="162" t="s">
        <v>0</v>
      </c>
      <c r="B2" s="163"/>
      <c r="C2" s="163"/>
      <c r="D2" s="163"/>
      <c r="E2" s="163"/>
      <c r="F2" s="164"/>
      <c r="G2" s="164"/>
      <c r="H2" s="164"/>
      <c r="I2" s="164"/>
      <c r="J2" s="164"/>
      <c r="K2" s="164"/>
      <c r="L2" s="164"/>
      <c r="M2" s="164"/>
      <c r="N2" s="164"/>
    </row>
    <row r="3" spans="1:15" ht="24.75" customHeight="1">
      <c r="A3" s="162"/>
      <c r="B3" s="163"/>
      <c r="C3" s="163"/>
      <c r="D3" s="163"/>
      <c r="E3" s="163"/>
      <c r="F3" s="79"/>
      <c r="G3" s="79"/>
      <c r="H3" s="79"/>
      <c r="I3" s="79"/>
      <c r="J3" s="79"/>
      <c r="K3" s="79"/>
      <c r="L3" s="79"/>
      <c r="M3" s="79"/>
      <c r="N3" s="79"/>
    </row>
    <row r="4" spans="1:15" ht="48.75" customHeight="1">
      <c r="A4" s="165" t="s">
        <v>254</v>
      </c>
      <c r="B4" s="77" t="s">
        <v>255</v>
      </c>
      <c r="C4" s="161" t="s">
        <v>333</v>
      </c>
      <c r="D4" s="161"/>
      <c r="E4" s="161"/>
      <c r="F4" s="161"/>
      <c r="G4" s="161" t="s">
        <v>332</v>
      </c>
      <c r="H4" s="161"/>
      <c r="I4" s="161"/>
      <c r="J4" s="161"/>
      <c r="K4" s="161" t="s">
        <v>334</v>
      </c>
      <c r="L4" s="161"/>
      <c r="M4" s="161"/>
      <c r="N4" s="161"/>
      <c r="O4" s="87"/>
    </row>
    <row r="5" spans="1:15" ht="78.75">
      <c r="A5" s="166"/>
      <c r="B5" s="73" t="s">
        <v>266</v>
      </c>
      <c r="C5" s="75" t="s">
        <v>256</v>
      </c>
      <c r="D5" s="75" t="s">
        <v>257</v>
      </c>
      <c r="E5" s="75" t="s">
        <v>258</v>
      </c>
      <c r="F5" s="75" t="s">
        <v>259</v>
      </c>
      <c r="G5" s="75" t="s">
        <v>256</v>
      </c>
      <c r="H5" s="75" t="s">
        <v>257</v>
      </c>
      <c r="I5" s="75" t="s">
        <v>258</v>
      </c>
      <c r="J5" s="75" t="s">
        <v>259</v>
      </c>
      <c r="K5" s="75" t="s">
        <v>256</v>
      </c>
      <c r="L5" s="75" t="s">
        <v>257</v>
      </c>
      <c r="M5" s="75" t="s">
        <v>258</v>
      </c>
      <c r="N5" s="75" t="s">
        <v>259</v>
      </c>
      <c r="O5" s="43"/>
    </row>
    <row r="6" spans="1:15">
      <c r="A6" s="39">
        <v>1</v>
      </c>
      <c r="B6" s="39">
        <v>2</v>
      </c>
      <c r="C6" s="40">
        <v>3</v>
      </c>
      <c r="D6" s="41">
        <v>4</v>
      </c>
      <c r="E6" s="41">
        <v>5</v>
      </c>
      <c r="F6" s="41">
        <v>6</v>
      </c>
      <c r="G6" s="40">
        <v>7</v>
      </c>
      <c r="H6" s="40">
        <v>8</v>
      </c>
      <c r="I6" s="40">
        <v>9</v>
      </c>
      <c r="J6" s="40">
        <v>10</v>
      </c>
      <c r="K6" s="40">
        <v>11</v>
      </c>
      <c r="L6" s="40">
        <v>12</v>
      </c>
      <c r="M6" s="40">
        <v>13</v>
      </c>
      <c r="N6" s="40">
        <v>14</v>
      </c>
      <c r="O6" s="43"/>
    </row>
    <row r="7" spans="1:15" s="66" customFormat="1" ht="12.75">
      <c r="A7" s="14">
        <v>1</v>
      </c>
      <c r="B7" s="15" t="s">
        <v>69</v>
      </c>
      <c r="C7" s="16"/>
      <c r="D7" s="16">
        <v>6.25E-2</v>
      </c>
      <c r="E7" s="16">
        <f t="shared" ref="E7:E8" si="0">SUM(C7:D7)</f>
        <v>6.25E-2</v>
      </c>
      <c r="F7" s="24">
        <f t="shared" ref="F7:F44" si="1">($O$1-E7)/$O$1</f>
        <v>0.99965753424657533</v>
      </c>
      <c r="G7" s="16">
        <v>1.4965277777777777</v>
      </c>
      <c r="H7" s="16">
        <v>0.3298611111111111</v>
      </c>
      <c r="I7" s="16">
        <f t="shared" ref="I7:I8" si="2">SUM(G7:H7)</f>
        <v>1.8263888888888888</v>
      </c>
      <c r="J7" s="24">
        <f t="shared" ref="J7:J57" si="3">($O$1-I7)/$O$1</f>
        <v>0.98999238964992387</v>
      </c>
      <c r="K7" s="16">
        <v>1.2604166666666667</v>
      </c>
      <c r="L7" s="16">
        <v>0.36041666666666666</v>
      </c>
      <c r="M7" s="16">
        <f t="shared" ref="M7:M8" si="4">SUM(K7:L7)</f>
        <v>1.6208333333333333</v>
      </c>
      <c r="N7" s="24">
        <f t="shared" ref="N7:N57" si="5">($O$1-M7)/$O$1</f>
        <v>0.99111872146118718</v>
      </c>
      <c r="O7" s="42"/>
    </row>
    <row r="8" spans="1:15" s="66" customFormat="1" ht="12.75">
      <c r="A8" s="14">
        <v>2</v>
      </c>
      <c r="B8" s="15" t="s">
        <v>70</v>
      </c>
      <c r="C8" s="16"/>
      <c r="D8" s="16">
        <v>6.7361111111111108E-2</v>
      </c>
      <c r="E8" s="16">
        <f t="shared" si="0"/>
        <v>6.7361111111111108E-2</v>
      </c>
      <c r="F8" s="24">
        <f t="shared" si="1"/>
        <v>0.99963089802130911</v>
      </c>
      <c r="G8" s="16">
        <v>1.2972222222222223</v>
      </c>
      <c r="H8" s="16">
        <v>0.33819444444444446</v>
      </c>
      <c r="I8" s="16">
        <f t="shared" si="2"/>
        <v>1.6354166666666667</v>
      </c>
      <c r="J8" s="24">
        <f t="shared" si="3"/>
        <v>0.99103881278538819</v>
      </c>
      <c r="K8" s="16">
        <v>0.61111111111111105</v>
      </c>
      <c r="L8" s="16">
        <v>0.46319444444444446</v>
      </c>
      <c r="M8" s="16">
        <f t="shared" si="4"/>
        <v>1.0743055555555556</v>
      </c>
      <c r="N8" s="24">
        <f t="shared" si="5"/>
        <v>0.99411339421613398</v>
      </c>
      <c r="O8" s="42"/>
    </row>
    <row r="9" spans="1:15" s="66" customFormat="1" ht="12.75">
      <c r="A9" s="14">
        <v>3</v>
      </c>
      <c r="B9" s="15" t="s">
        <v>116</v>
      </c>
      <c r="C9" s="132" t="s">
        <v>296</v>
      </c>
      <c r="D9" s="132" t="s">
        <v>297</v>
      </c>
      <c r="E9" s="132" t="s">
        <v>296</v>
      </c>
      <c r="F9" s="24">
        <f t="shared" si="1"/>
        <v>0.99354642313546426</v>
      </c>
      <c r="G9" s="132" t="s">
        <v>298</v>
      </c>
      <c r="H9" s="132" t="s">
        <v>297</v>
      </c>
      <c r="I9" s="132" t="s">
        <v>298</v>
      </c>
      <c r="J9" s="24">
        <f t="shared" si="3"/>
        <v>0.99797184170471831</v>
      </c>
      <c r="K9" s="132" t="s">
        <v>299</v>
      </c>
      <c r="L9" s="132" t="s">
        <v>297</v>
      </c>
      <c r="M9" s="132" t="s">
        <v>299</v>
      </c>
      <c r="N9" s="24">
        <f t="shared" si="5"/>
        <v>0.99418569254185696</v>
      </c>
      <c r="O9" s="42"/>
    </row>
    <row r="10" spans="1:15" s="66" customFormat="1" ht="12.75">
      <c r="A10" s="14">
        <v>4</v>
      </c>
      <c r="B10" s="15" t="s">
        <v>117</v>
      </c>
      <c r="C10" s="132" t="s">
        <v>300</v>
      </c>
      <c r="D10" s="132" t="s">
        <v>301</v>
      </c>
      <c r="E10" s="132" t="s">
        <v>302</v>
      </c>
      <c r="F10" s="24">
        <f t="shared" si="1"/>
        <v>0.996107305936073</v>
      </c>
      <c r="G10" s="132" t="s">
        <v>303</v>
      </c>
      <c r="H10" s="132" t="s">
        <v>304</v>
      </c>
      <c r="I10" s="132" t="s">
        <v>305</v>
      </c>
      <c r="J10" s="24">
        <f t="shared" si="3"/>
        <v>0.99754185692541852</v>
      </c>
      <c r="K10" s="132" t="s">
        <v>306</v>
      </c>
      <c r="L10" s="132" t="s">
        <v>297</v>
      </c>
      <c r="M10" s="132" t="s">
        <v>306</v>
      </c>
      <c r="N10" s="24">
        <f t="shared" si="5"/>
        <v>0.9957686453576865</v>
      </c>
      <c r="O10" s="42"/>
    </row>
    <row r="11" spans="1:15" s="66" customFormat="1" ht="12.75">
      <c r="A11" s="14">
        <v>5</v>
      </c>
      <c r="B11" s="15" t="s">
        <v>118</v>
      </c>
      <c r="C11" s="106"/>
      <c r="D11" s="106"/>
      <c r="E11" s="106"/>
      <c r="F11" s="24">
        <f t="shared" si="1"/>
        <v>1</v>
      </c>
      <c r="G11" s="106">
        <v>0.42222222222222222</v>
      </c>
      <c r="H11" s="106"/>
      <c r="I11" s="106">
        <v>0.42222222222222222</v>
      </c>
      <c r="J11" s="24">
        <f t="shared" si="3"/>
        <v>0.99768645357686458</v>
      </c>
      <c r="K11" s="106"/>
      <c r="L11" s="106">
        <v>9.7222222222222224E-3</v>
      </c>
      <c r="M11" s="106">
        <v>4</v>
      </c>
      <c r="N11" s="24">
        <f t="shared" si="5"/>
        <v>0.9780821917808219</v>
      </c>
      <c r="O11" s="42"/>
    </row>
    <row r="12" spans="1:15" s="66" customFormat="1" ht="12.75">
      <c r="A12" s="14">
        <v>6</v>
      </c>
      <c r="B12" s="15" t="s">
        <v>195</v>
      </c>
      <c r="C12" s="132" t="s">
        <v>307</v>
      </c>
      <c r="D12" s="132" t="s">
        <v>308</v>
      </c>
      <c r="E12" s="132" t="s">
        <v>309</v>
      </c>
      <c r="F12" s="24">
        <f t="shared" si="1"/>
        <v>0.96860350076103496</v>
      </c>
      <c r="G12" s="132" t="s">
        <v>310</v>
      </c>
      <c r="H12" s="132" t="s">
        <v>311</v>
      </c>
      <c r="I12" s="132" t="s">
        <v>312</v>
      </c>
      <c r="J12" s="24">
        <f t="shared" si="3"/>
        <v>0.98051750380517511</v>
      </c>
      <c r="K12" s="132" t="s">
        <v>313</v>
      </c>
      <c r="L12" s="132" t="s">
        <v>314</v>
      </c>
      <c r="M12" s="132" t="s">
        <v>315</v>
      </c>
      <c r="N12" s="24">
        <f t="shared" si="5"/>
        <v>0.97373287671232878</v>
      </c>
      <c r="O12" s="42"/>
    </row>
    <row r="13" spans="1:15" s="66" customFormat="1" ht="12.75">
      <c r="A13" s="14">
        <v>7</v>
      </c>
      <c r="B13" s="15" t="s">
        <v>196</v>
      </c>
      <c r="C13" s="132" t="s">
        <v>316</v>
      </c>
      <c r="D13" s="132" t="s">
        <v>317</v>
      </c>
      <c r="E13" s="132" t="s">
        <v>318</v>
      </c>
      <c r="F13" s="24">
        <f t="shared" si="1"/>
        <v>0.97814687975646875</v>
      </c>
      <c r="G13" s="132" t="s">
        <v>319</v>
      </c>
      <c r="H13" s="132" t="s">
        <v>320</v>
      </c>
      <c r="I13" s="132" t="s">
        <v>321</v>
      </c>
      <c r="J13" s="24">
        <f t="shared" si="3"/>
        <v>0.98387747336377485</v>
      </c>
      <c r="K13" s="132" t="s">
        <v>322</v>
      </c>
      <c r="L13" s="132" t="s">
        <v>323</v>
      </c>
      <c r="M13" s="132" t="s">
        <v>324</v>
      </c>
      <c r="N13" s="24">
        <f t="shared" si="5"/>
        <v>0.97636225266362253</v>
      </c>
      <c r="O13" s="42"/>
    </row>
    <row r="14" spans="1:15" s="66" customFormat="1" ht="12.75">
      <c r="A14" s="14">
        <v>8</v>
      </c>
      <c r="B14" s="15" t="s">
        <v>190</v>
      </c>
      <c r="C14" s="106">
        <v>0.84027777777777779</v>
      </c>
      <c r="D14" s="106">
        <v>7.6368055555555552</v>
      </c>
      <c r="E14" s="106">
        <f t="shared" ref="E14:E17" si="6">C14+D14</f>
        <v>8.4770833333333329</v>
      </c>
      <c r="F14" s="24">
        <f t="shared" si="1"/>
        <v>0.95355022831050229</v>
      </c>
      <c r="G14" s="106">
        <v>7.1298611111111114</v>
      </c>
      <c r="H14" s="106">
        <v>9.930555555555555E-2</v>
      </c>
      <c r="I14" s="106">
        <f t="shared" ref="I14:I29" si="7">G14+H14</f>
        <v>7.229166666666667</v>
      </c>
      <c r="J14" s="24">
        <f t="shared" si="3"/>
        <v>0.96038812785388128</v>
      </c>
      <c r="K14" s="106">
        <v>8.8215277777777779</v>
      </c>
      <c r="L14" s="106">
        <v>6.1944444444444438</v>
      </c>
      <c r="M14" s="106">
        <f t="shared" ref="M14:M29" si="8">K14+L14</f>
        <v>15.015972222222221</v>
      </c>
      <c r="N14" s="24">
        <f t="shared" si="5"/>
        <v>0.91772070015220708</v>
      </c>
      <c r="O14" s="42"/>
    </row>
    <row r="15" spans="1:15" s="66" customFormat="1" ht="12.75">
      <c r="A15" s="14">
        <v>9</v>
      </c>
      <c r="B15" s="15" t="s">
        <v>197</v>
      </c>
      <c r="C15" s="106">
        <v>0.92708333333333337</v>
      </c>
      <c r="D15" s="106">
        <v>5.5854166666666671</v>
      </c>
      <c r="E15" s="106">
        <f t="shared" si="6"/>
        <v>6.5125000000000002</v>
      </c>
      <c r="F15" s="24">
        <f t="shared" si="1"/>
        <v>0.96431506849315074</v>
      </c>
      <c r="G15" s="106">
        <v>0.85902777777777783</v>
      </c>
      <c r="H15" s="106">
        <v>3.6805555555555557E-2</v>
      </c>
      <c r="I15" s="106">
        <f t="shared" si="7"/>
        <v>0.89583333333333337</v>
      </c>
      <c r="J15" s="24">
        <f t="shared" si="3"/>
        <v>0.99509132420091317</v>
      </c>
      <c r="K15" s="106">
        <v>0.56041666666666667</v>
      </c>
      <c r="L15" s="106">
        <v>0.17500000000000002</v>
      </c>
      <c r="M15" s="106">
        <f t="shared" si="8"/>
        <v>0.73541666666666672</v>
      </c>
      <c r="N15" s="24">
        <f t="shared" si="5"/>
        <v>0.99597031963470317</v>
      </c>
      <c r="O15" s="42"/>
    </row>
    <row r="16" spans="1:15" s="66" customFormat="1" ht="12.75">
      <c r="A16" s="14">
        <v>10</v>
      </c>
      <c r="B16" s="15" t="s">
        <v>198</v>
      </c>
      <c r="C16" s="106">
        <v>0.42708333333333331</v>
      </c>
      <c r="D16" s="106">
        <v>3.556944444444444</v>
      </c>
      <c r="E16" s="106">
        <f t="shared" si="6"/>
        <v>3.9840277777777775</v>
      </c>
      <c r="F16" s="24">
        <f t="shared" si="1"/>
        <v>0.97816971080669712</v>
      </c>
      <c r="G16" s="106">
        <v>0.67291666666666661</v>
      </c>
      <c r="H16" s="106"/>
      <c r="I16" s="106">
        <f t="shared" si="7"/>
        <v>0.67291666666666661</v>
      </c>
      <c r="J16" s="24">
        <f t="shared" si="3"/>
        <v>0.99631278538812773</v>
      </c>
      <c r="K16" s="106">
        <v>0.32916666666666666</v>
      </c>
      <c r="L16" s="106">
        <v>0.10347222222222223</v>
      </c>
      <c r="M16" s="106">
        <f t="shared" si="8"/>
        <v>0.43263888888888891</v>
      </c>
      <c r="N16" s="24">
        <f t="shared" si="5"/>
        <v>0.99762937595129364</v>
      </c>
      <c r="O16" s="42"/>
    </row>
    <row r="17" spans="1:15" s="66" customFormat="1" ht="12.75">
      <c r="A17" s="14">
        <v>11</v>
      </c>
      <c r="B17" s="15" t="s">
        <v>199</v>
      </c>
      <c r="C17" s="106">
        <v>0.18055555555555555</v>
      </c>
      <c r="D17" s="106">
        <v>0.31111111111111112</v>
      </c>
      <c r="E17" s="106">
        <f t="shared" si="6"/>
        <v>0.4916666666666667</v>
      </c>
      <c r="F17" s="24">
        <f t="shared" si="1"/>
        <v>0.99730593607305928</v>
      </c>
      <c r="G17" s="106">
        <v>0.72638888888888886</v>
      </c>
      <c r="H17" s="106"/>
      <c r="I17" s="106">
        <f t="shared" si="7"/>
        <v>0.72638888888888886</v>
      </c>
      <c r="J17" s="24">
        <f t="shared" si="3"/>
        <v>0.99601978691019788</v>
      </c>
      <c r="K17" s="106">
        <v>0.12013888888888889</v>
      </c>
      <c r="L17" s="106">
        <v>6.1111111111111116E-2</v>
      </c>
      <c r="M17" s="106">
        <f t="shared" si="8"/>
        <v>0.18125000000000002</v>
      </c>
      <c r="N17" s="24">
        <f t="shared" si="5"/>
        <v>0.99900684931506845</v>
      </c>
      <c r="O17" s="42"/>
    </row>
    <row r="18" spans="1:15" s="66" customFormat="1" ht="12.75">
      <c r="A18" s="14">
        <v>12</v>
      </c>
      <c r="B18" s="15" t="s">
        <v>119</v>
      </c>
      <c r="C18" s="106">
        <v>5.645833333333333</v>
      </c>
      <c r="D18" s="106">
        <v>1.5847222222222221</v>
      </c>
      <c r="E18" s="106">
        <f>C18+D18</f>
        <v>7.2305555555555552</v>
      </c>
      <c r="F18" s="24">
        <f t="shared" si="1"/>
        <v>0.96038051750380515</v>
      </c>
      <c r="G18" s="106">
        <v>1.1736111111111112</v>
      </c>
      <c r="H18" s="106">
        <v>0.36805555555555558</v>
      </c>
      <c r="I18" s="106">
        <f t="shared" si="7"/>
        <v>1.5416666666666667</v>
      </c>
      <c r="J18" s="24">
        <f t="shared" si="3"/>
        <v>0.99155251141552514</v>
      </c>
      <c r="K18" s="106">
        <v>0.14583333333333334</v>
      </c>
      <c r="L18" s="106">
        <v>0.77777777777777779</v>
      </c>
      <c r="M18" s="106">
        <f t="shared" si="8"/>
        <v>0.92361111111111116</v>
      </c>
      <c r="N18" s="24">
        <f t="shared" si="5"/>
        <v>0.99493911719939121</v>
      </c>
      <c r="O18" s="42"/>
    </row>
    <row r="19" spans="1:15" s="66" customFormat="1" ht="12.75">
      <c r="A19" s="14">
        <v>13</v>
      </c>
      <c r="B19" s="15" t="s">
        <v>120</v>
      </c>
      <c r="C19" s="106">
        <v>5.4868055555555557</v>
      </c>
      <c r="D19" s="106">
        <v>2.8333333333333335</v>
      </c>
      <c r="E19" s="106">
        <f t="shared" ref="E19:E29" si="9">C19+D19</f>
        <v>8.3201388888888896</v>
      </c>
      <c r="F19" s="24">
        <f t="shared" si="1"/>
        <v>0.95441019786910197</v>
      </c>
      <c r="G19" s="106">
        <v>1.5479166666666666</v>
      </c>
      <c r="H19" s="106">
        <v>1.375</v>
      </c>
      <c r="I19" s="106">
        <f t="shared" si="7"/>
        <v>2.9229166666666666</v>
      </c>
      <c r="J19" s="24">
        <f t="shared" si="3"/>
        <v>0.98398401826484005</v>
      </c>
      <c r="K19" s="106">
        <v>0.9375</v>
      </c>
      <c r="L19" s="106">
        <v>4.020833333333333</v>
      </c>
      <c r="M19" s="106">
        <f t="shared" si="8"/>
        <v>4.958333333333333</v>
      </c>
      <c r="N19" s="24">
        <f t="shared" si="5"/>
        <v>0.9728310502283104</v>
      </c>
      <c r="O19" s="42"/>
    </row>
    <row r="20" spans="1:15" s="66" customFormat="1" ht="12.75">
      <c r="A20" s="14">
        <v>14</v>
      </c>
      <c r="B20" s="15" t="s">
        <v>113</v>
      </c>
      <c r="C20" s="106">
        <v>0.48055555555555557</v>
      </c>
      <c r="D20" s="106">
        <v>0.3979166666666667</v>
      </c>
      <c r="E20" s="106">
        <f t="shared" si="9"/>
        <v>0.87847222222222232</v>
      </c>
      <c r="F20" s="24">
        <f t="shared" si="1"/>
        <v>0.99518645357686453</v>
      </c>
      <c r="G20" s="106">
        <v>0.44791666666666669</v>
      </c>
      <c r="H20" s="106">
        <v>0.11805555555555557</v>
      </c>
      <c r="I20" s="106">
        <f t="shared" si="7"/>
        <v>0.56597222222222221</v>
      </c>
      <c r="J20" s="24">
        <f t="shared" si="3"/>
        <v>0.99689878234398777</v>
      </c>
      <c r="K20" s="106">
        <v>0.21666666666666667</v>
      </c>
      <c r="L20" s="106">
        <v>0.57916666666666672</v>
      </c>
      <c r="M20" s="106">
        <f t="shared" si="8"/>
        <v>0.79583333333333339</v>
      </c>
      <c r="N20" s="24">
        <f t="shared" si="5"/>
        <v>0.9956392694063928</v>
      </c>
      <c r="O20" s="42"/>
    </row>
    <row r="21" spans="1:15" s="66" customFormat="1" ht="12.75">
      <c r="A21" s="14">
        <v>15</v>
      </c>
      <c r="B21" s="15" t="s">
        <v>114</v>
      </c>
      <c r="C21" s="106"/>
      <c r="D21" s="106">
        <v>1.7541666666666667</v>
      </c>
      <c r="E21" s="106">
        <f t="shared" si="9"/>
        <v>1.7541666666666667</v>
      </c>
      <c r="F21" s="24">
        <f t="shared" si="1"/>
        <v>0.99038812785388131</v>
      </c>
      <c r="G21" s="106">
        <v>20.75</v>
      </c>
      <c r="H21" s="106">
        <v>1.7874999999999999</v>
      </c>
      <c r="I21" s="106">
        <f t="shared" si="7"/>
        <v>22.537500000000001</v>
      </c>
      <c r="J21" s="24">
        <f t="shared" si="3"/>
        <v>0.8765068493150685</v>
      </c>
      <c r="K21" s="106">
        <v>7.0763888888888893</v>
      </c>
      <c r="L21" s="106">
        <v>1.5069444444444444</v>
      </c>
      <c r="M21" s="106">
        <f t="shared" si="8"/>
        <v>8.5833333333333339</v>
      </c>
      <c r="N21" s="24">
        <f t="shared" si="5"/>
        <v>0.95296803652968032</v>
      </c>
      <c r="O21" s="42"/>
    </row>
    <row r="22" spans="1:15" s="66" customFormat="1" ht="12.75">
      <c r="A22" s="14">
        <v>16</v>
      </c>
      <c r="B22" s="15" t="s">
        <v>115</v>
      </c>
      <c r="C22" s="106"/>
      <c r="D22" s="106">
        <v>0.35069444444444442</v>
      </c>
      <c r="E22" s="106">
        <f t="shared" si="9"/>
        <v>0.35069444444444442</v>
      </c>
      <c r="F22" s="24">
        <f t="shared" si="1"/>
        <v>0.99807838660578385</v>
      </c>
      <c r="G22" s="106">
        <v>2.0833333333333332E-2</v>
      </c>
      <c r="H22" s="106">
        <v>0.34027777777777773</v>
      </c>
      <c r="I22" s="106">
        <f t="shared" si="7"/>
        <v>0.36111111111111105</v>
      </c>
      <c r="J22" s="24">
        <f t="shared" si="3"/>
        <v>0.99802130898021302</v>
      </c>
      <c r="K22" s="106"/>
      <c r="L22" s="106">
        <v>0.14166666666666666</v>
      </c>
      <c r="M22" s="106">
        <f t="shared" si="8"/>
        <v>0.14166666666666666</v>
      </c>
      <c r="N22" s="24">
        <f t="shared" si="5"/>
        <v>0.99922374429223737</v>
      </c>
      <c r="O22" s="42"/>
    </row>
    <row r="23" spans="1:15" s="66" customFormat="1" ht="12.75">
      <c r="A23" s="14">
        <v>17</v>
      </c>
      <c r="B23" s="15" t="s">
        <v>200</v>
      </c>
      <c r="C23" s="106">
        <v>0.43055555555555558</v>
      </c>
      <c r="D23" s="106">
        <v>1.1048611111111111</v>
      </c>
      <c r="E23" s="106">
        <f t="shared" si="9"/>
        <v>1.5354166666666667</v>
      </c>
      <c r="F23" s="24">
        <f t="shared" si="1"/>
        <v>0.9915867579908676</v>
      </c>
      <c r="G23" s="106">
        <v>1.659027777777778</v>
      </c>
      <c r="H23" s="106">
        <v>0.11458333333333333</v>
      </c>
      <c r="I23" s="106">
        <f t="shared" si="7"/>
        <v>1.7736111111111112</v>
      </c>
      <c r="J23" s="24">
        <f t="shared" si="3"/>
        <v>0.99028158295281588</v>
      </c>
      <c r="K23" s="106"/>
      <c r="L23" s="106"/>
      <c r="M23" s="106">
        <f t="shared" si="8"/>
        <v>0</v>
      </c>
      <c r="N23" s="24">
        <f t="shared" si="5"/>
        <v>1</v>
      </c>
      <c r="O23" s="42"/>
    </row>
    <row r="24" spans="1:15" s="66" customFormat="1" ht="12.75">
      <c r="A24" s="14">
        <v>18</v>
      </c>
      <c r="B24" s="15" t="s">
        <v>201</v>
      </c>
      <c r="C24" s="106">
        <v>0.41875000000000001</v>
      </c>
      <c r="D24" s="106">
        <v>0.62708333333333333</v>
      </c>
      <c r="E24" s="106">
        <f t="shared" si="9"/>
        <v>1.0458333333333334</v>
      </c>
      <c r="F24" s="24">
        <f t="shared" si="1"/>
        <v>0.99426940639269412</v>
      </c>
      <c r="G24" s="106">
        <v>1.5479166666666666</v>
      </c>
      <c r="H24" s="106">
        <v>0.71319444444444446</v>
      </c>
      <c r="I24" s="106">
        <f t="shared" si="7"/>
        <v>2.2611111111111111</v>
      </c>
      <c r="J24" s="24">
        <f t="shared" si="3"/>
        <v>0.98761035007610343</v>
      </c>
      <c r="K24" s="106">
        <v>1.8305555555555555</v>
      </c>
      <c r="L24" s="106">
        <v>4.8611111111111112E-3</v>
      </c>
      <c r="M24" s="106">
        <f t="shared" si="8"/>
        <v>1.8354166666666667</v>
      </c>
      <c r="N24" s="24">
        <f t="shared" si="5"/>
        <v>0.98994292237442916</v>
      </c>
      <c r="O24" s="42"/>
    </row>
    <row r="25" spans="1:15" s="66" customFormat="1" ht="12.75">
      <c r="A25" s="14">
        <v>19</v>
      </c>
      <c r="B25" s="15" t="s">
        <v>240</v>
      </c>
      <c r="C25" s="106">
        <v>0.2673611111111111</v>
      </c>
      <c r="D25" s="106">
        <v>0.17500000000000002</v>
      </c>
      <c r="E25" s="106">
        <f t="shared" si="9"/>
        <v>0.44236111111111109</v>
      </c>
      <c r="F25" s="24">
        <f t="shared" si="1"/>
        <v>0.99757610350076109</v>
      </c>
      <c r="G25" s="106">
        <v>0.90416666666666667</v>
      </c>
      <c r="H25" s="106">
        <v>0.40416666666666662</v>
      </c>
      <c r="I25" s="106">
        <f t="shared" si="7"/>
        <v>1.3083333333333333</v>
      </c>
      <c r="J25" s="24">
        <f t="shared" si="3"/>
        <v>0.99283105022831053</v>
      </c>
      <c r="K25" s="106">
        <v>0.17986111111111111</v>
      </c>
      <c r="L25" s="106">
        <v>2.7083333333333334E-2</v>
      </c>
      <c r="M25" s="106">
        <f t="shared" si="8"/>
        <v>0.20694444444444443</v>
      </c>
      <c r="N25" s="24">
        <f t="shared" si="5"/>
        <v>0.99886605783866056</v>
      </c>
      <c r="O25" s="42"/>
    </row>
    <row r="26" spans="1:15" s="66" customFormat="1" ht="12.75">
      <c r="A26" s="14">
        <v>20</v>
      </c>
      <c r="B26" s="15" t="s">
        <v>202</v>
      </c>
      <c r="C26" s="106">
        <v>0.15416666666666667</v>
      </c>
      <c r="D26" s="106">
        <v>0.30208333333333331</v>
      </c>
      <c r="E26" s="106">
        <f t="shared" si="9"/>
        <v>0.45624999999999999</v>
      </c>
      <c r="F26" s="24">
        <f t="shared" si="1"/>
        <v>0.99749999999999994</v>
      </c>
      <c r="G26" s="106">
        <v>0.79791666666666661</v>
      </c>
      <c r="H26" s="106">
        <v>4.1666666666666666E-3</v>
      </c>
      <c r="I26" s="106">
        <f t="shared" si="7"/>
        <v>0.80208333333333326</v>
      </c>
      <c r="J26" s="24">
        <f t="shared" si="3"/>
        <v>0.99560502283105012</v>
      </c>
      <c r="K26" s="106">
        <v>0.39374999999999999</v>
      </c>
      <c r="L26" s="106">
        <v>3.3333333333333333E-2</v>
      </c>
      <c r="M26" s="106">
        <f t="shared" si="8"/>
        <v>0.42708333333333331</v>
      </c>
      <c r="N26" s="24">
        <f t="shared" si="5"/>
        <v>0.99765981735159814</v>
      </c>
      <c r="O26" s="42"/>
    </row>
    <row r="27" spans="1:15" s="66" customFormat="1" ht="12.75">
      <c r="A27" s="14">
        <v>21</v>
      </c>
      <c r="B27" s="15" t="s">
        <v>203</v>
      </c>
      <c r="C27" s="106">
        <v>0.1388888888888889</v>
      </c>
      <c r="D27" s="106">
        <v>0.10347222222222223</v>
      </c>
      <c r="E27" s="106">
        <f t="shared" si="9"/>
        <v>0.24236111111111114</v>
      </c>
      <c r="F27" s="24">
        <f t="shared" si="1"/>
        <v>0.9986719939117199</v>
      </c>
      <c r="G27" s="106">
        <v>0.6020833333333333</v>
      </c>
      <c r="H27" s="106">
        <v>3.472222222222222E-3</v>
      </c>
      <c r="I27" s="106">
        <f t="shared" si="7"/>
        <v>0.60555555555555551</v>
      </c>
      <c r="J27" s="24">
        <f t="shared" si="3"/>
        <v>0.99668188736681884</v>
      </c>
      <c r="K27" s="106">
        <v>0.2673611111111111</v>
      </c>
      <c r="L27" s="106">
        <v>5.5555555555555558E-3</v>
      </c>
      <c r="M27" s="106">
        <f t="shared" si="8"/>
        <v>0.27291666666666664</v>
      </c>
      <c r="N27" s="24">
        <f t="shared" si="5"/>
        <v>0.99850456621004557</v>
      </c>
      <c r="O27" s="42"/>
    </row>
    <row r="28" spans="1:15" s="66" customFormat="1" ht="12.75">
      <c r="A28" s="14">
        <v>22</v>
      </c>
      <c r="B28" s="15" t="s">
        <v>325</v>
      </c>
      <c r="C28" s="106">
        <v>1.2569444444444444</v>
      </c>
      <c r="D28" s="106">
        <v>5.479861111111112</v>
      </c>
      <c r="E28" s="106">
        <f t="shared" si="9"/>
        <v>6.7368055555555566</v>
      </c>
      <c r="F28" s="24">
        <f t="shared" si="1"/>
        <v>0.96308599695586006</v>
      </c>
      <c r="G28" s="106">
        <v>1.3881944444444445</v>
      </c>
      <c r="H28" s="106">
        <v>3.025694444444444</v>
      </c>
      <c r="I28" s="106">
        <f t="shared" si="7"/>
        <v>4.4138888888888888</v>
      </c>
      <c r="J28" s="24">
        <f t="shared" si="3"/>
        <v>0.97581430745814302</v>
      </c>
      <c r="K28" s="106">
        <v>0.32291666666666669</v>
      </c>
      <c r="L28" s="106">
        <v>4.5777777777777775</v>
      </c>
      <c r="M28" s="106">
        <f t="shared" si="8"/>
        <v>4.9006944444444445</v>
      </c>
      <c r="N28" s="24">
        <f t="shared" si="5"/>
        <v>0.97314687975646885</v>
      </c>
      <c r="O28" s="42"/>
    </row>
    <row r="29" spans="1:15" s="66" customFormat="1" ht="12.75">
      <c r="A29" s="14">
        <v>23</v>
      </c>
      <c r="B29" s="20" t="s">
        <v>205</v>
      </c>
      <c r="C29" s="106">
        <v>0.37638888888888888</v>
      </c>
      <c r="D29" s="106">
        <v>0.21319444444444444</v>
      </c>
      <c r="E29" s="106">
        <f t="shared" si="9"/>
        <v>0.58958333333333335</v>
      </c>
      <c r="F29" s="24">
        <f t="shared" si="1"/>
        <v>0.99676940639269407</v>
      </c>
      <c r="G29" s="106">
        <v>2.6986111111111111</v>
      </c>
      <c r="H29" s="106">
        <v>0.12222222222222223</v>
      </c>
      <c r="I29" s="106">
        <f t="shared" si="7"/>
        <v>2.8208333333333333</v>
      </c>
      <c r="J29" s="24">
        <f t="shared" si="3"/>
        <v>0.98454337899543387</v>
      </c>
      <c r="K29" s="106">
        <v>9.5138888888888884E-2</v>
      </c>
      <c r="L29" s="106">
        <v>4.9999999999999996E-2</v>
      </c>
      <c r="M29" s="106">
        <f t="shared" si="8"/>
        <v>0.14513888888888887</v>
      </c>
      <c r="N29" s="24">
        <f t="shared" si="5"/>
        <v>0.99920471841704728</v>
      </c>
      <c r="O29" s="42"/>
    </row>
    <row r="30" spans="1:15" s="66" customFormat="1" ht="12.75">
      <c r="A30" s="14">
        <v>24</v>
      </c>
      <c r="B30" s="15" t="s">
        <v>206</v>
      </c>
      <c r="C30" s="106"/>
      <c r="D30" s="106">
        <v>0.79513888888888884</v>
      </c>
      <c r="E30" s="106">
        <f>C30+D30</f>
        <v>0.79513888888888884</v>
      </c>
      <c r="F30" s="24">
        <f t="shared" si="1"/>
        <v>0.99564307458143075</v>
      </c>
      <c r="G30" s="106">
        <v>0.55277777777777781</v>
      </c>
      <c r="H30" s="106">
        <v>2.8326388888888889</v>
      </c>
      <c r="I30" s="106">
        <f>G30+H30</f>
        <v>3.385416666666667</v>
      </c>
      <c r="J30" s="24">
        <f t="shared" si="3"/>
        <v>0.98144977168949776</v>
      </c>
      <c r="K30" s="106"/>
      <c r="L30" s="106">
        <v>1.1611111111111112</v>
      </c>
      <c r="M30" s="106">
        <v>1.1611111111111112</v>
      </c>
      <c r="N30" s="24">
        <f t="shared" si="5"/>
        <v>0.99363774733637755</v>
      </c>
      <c r="O30" s="42"/>
    </row>
    <row r="31" spans="1:15" s="66" customFormat="1" ht="12.75">
      <c r="A31" s="14">
        <v>25</v>
      </c>
      <c r="B31" s="15" t="s">
        <v>133</v>
      </c>
      <c r="C31" s="106"/>
      <c r="D31" s="106">
        <v>0.55486111111111125</v>
      </c>
      <c r="E31" s="106">
        <f>C31+D31</f>
        <v>0.55486111111111125</v>
      </c>
      <c r="F31" s="24">
        <f t="shared" si="1"/>
        <v>0.99695966514459666</v>
      </c>
      <c r="G31" s="106" t="s">
        <v>326</v>
      </c>
      <c r="H31" s="106" t="s">
        <v>327</v>
      </c>
      <c r="I31" s="106">
        <f>G31+H31</f>
        <v>3.5749999999999997</v>
      </c>
      <c r="J31" s="24">
        <f t="shared" si="3"/>
        <v>0.98041095890410968</v>
      </c>
      <c r="K31" s="106" t="s">
        <v>328</v>
      </c>
      <c r="L31" s="106" t="s">
        <v>329</v>
      </c>
      <c r="M31" s="106">
        <f>K31+L31</f>
        <v>1.9333333333333331</v>
      </c>
      <c r="N31" s="24">
        <f t="shared" si="5"/>
        <v>0.98940639269406394</v>
      </c>
      <c r="O31" s="42"/>
    </row>
    <row r="32" spans="1:15" s="66" customFormat="1" ht="12.75">
      <c r="A32" s="14">
        <v>26</v>
      </c>
      <c r="B32" s="95" t="s">
        <v>193</v>
      </c>
      <c r="C32" s="106">
        <v>0.59930555555555554</v>
      </c>
      <c r="D32" s="106"/>
      <c r="E32" s="106">
        <f t="shared" ref="E32:E33" si="10">C32+D32</f>
        <v>0.59930555555555554</v>
      </c>
      <c r="F32" s="24">
        <f t="shared" si="1"/>
        <v>0.9967161339421613</v>
      </c>
      <c r="G32" s="106">
        <v>0.56041666666666667</v>
      </c>
      <c r="H32" s="106"/>
      <c r="I32" s="106">
        <f t="shared" ref="I32:I33" si="11">G32+H32</f>
        <v>0.56041666666666667</v>
      </c>
      <c r="J32" s="24">
        <f t="shared" si="3"/>
        <v>0.99692922374429227</v>
      </c>
      <c r="K32" s="106">
        <v>0.16319444444444445</v>
      </c>
      <c r="L32" s="106"/>
      <c r="M32" s="106">
        <f t="shared" ref="M32:M33" si="12">K32+L32</f>
        <v>0.16319444444444445</v>
      </c>
      <c r="N32" s="24">
        <f t="shared" si="5"/>
        <v>0.99910578386605775</v>
      </c>
      <c r="O32" s="42"/>
    </row>
    <row r="33" spans="1:17" s="66" customFormat="1" ht="12.75">
      <c r="A33" s="14">
        <v>27</v>
      </c>
      <c r="B33" s="95" t="s">
        <v>194</v>
      </c>
      <c r="C33" s="106">
        <v>0.57638888888888895</v>
      </c>
      <c r="D33" s="106"/>
      <c r="E33" s="106">
        <f t="shared" si="10"/>
        <v>0.57638888888888895</v>
      </c>
      <c r="F33" s="24">
        <f t="shared" si="1"/>
        <v>0.99684170471841704</v>
      </c>
      <c r="G33" s="106">
        <v>0.56319444444444444</v>
      </c>
      <c r="H33" s="106"/>
      <c r="I33" s="106">
        <f t="shared" si="11"/>
        <v>0.56319444444444444</v>
      </c>
      <c r="J33" s="24">
        <f t="shared" si="3"/>
        <v>0.99691400304414013</v>
      </c>
      <c r="K33" s="106">
        <v>0.16319444444444445</v>
      </c>
      <c r="L33" s="106"/>
      <c r="M33" s="106">
        <f t="shared" si="12"/>
        <v>0.16319444444444445</v>
      </c>
      <c r="N33" s="24">
        <f t="shared" si="5"/>
        <v>0.99910578386605775</v>
      </c>
      <c r="O33" s="42"/>
    </row>
    <row r="34" spans="1:17" s="66" customFormat="1" ht="12.75">
      <c r="A34" s="14">
        <v>28</v>
      </c>
      <c r="B34" s="15" t="s">
        <v>122</v>
      </c>
      <c r="C34" s="106"/>
      <c r="D34" s="106">
        <v>8.3333333333333329E-2</v>
      </c>
      <c r="E34" s="106">
        <f>C34+D34</f>
        <v>8.3333333333333329E-2</v>
      </c>
      <c r="F34" s="24">
        <f t="shared" si="1"/>
        <v>0.99954337899543377</v>
      </c>
      <c r="G34" s="106">
        <v>0.98402777777777783</v>
      </c>
      <c r="H34" s="106">
        <v>0</v>
      </c>
      <c r="I34" s="106">
        <f>G34+H34</f>
        <v>0.98402777777777783</v>
      </c>
      <c r="J34" s="24">
        <f t="shared" si="3"/>
        <v>0.99460806697108062</v>
      </c>
      <c r="K34" s="106">
        <v>0</v>
      </c>
      <c r="L34" s="106">
        <v>0</v>
      </c>
      <c r="M34" s="106">
        <f>K34+L34</f>
        <v>0</v>
      </c>
      <c r="N34" s="24">
        <f t="shared" si="5"/>
        <v>1</v>
      </c>
      <c r="O34" s="42"/>
    </row>
    <row r="35" spans="1:17" s="66" customFormat="1" ht="12.75">
      <c r="A35" s="14">
        <v>29</v>
      </c>
      <c r="B35" s="15" t="s">
        <v>121</v>
      </c>
      <c r="C35" s="106"/>
      <c r="D35" s="106"/>
      <c r="E35" s="106">
        <f t="shared" ref="E35:E36" si="13">C35+D35</f>
        <v>0</v>
      </c>
      <c r="F35" s="24">
        <f t="shared" si="1"/>
        <v>1</v>
      </c>
      <c r="G35" s="106">
        <v>0.4055555555555555</v>
      </c>
      <c r="H35" s="106"/>
      <c r="I35" s="106">
        <f t="shared" ref="I35:I36" si="14">G35+H35</f>
        <v>0.4055555555555555</v>
      </c>
      <c r="J35" s="24">
        <f t="shared" si="3"/>
        <v>0.99777777777777776</v>
      </c>
      <c r="K35" s="106"/>
      <c r="L35" s="106"/>
      <c r="M35" s="106">
        <f t="shared" ref="M35:M36" si="15">K35+L35</f>
        <v>0</v>
      </c>
      <c r="N35" s="24">
        <f t="shared" si="5"/>
        <v>1</v>
      </c>
      <c r="O35" s="42"/>
    </row>
    <row r="36" spans="1:17" s="66" customFormat="1" ht="12.75">
      <c r="A36" s="14">
        <v>30</v>
      </c>
      <c r="B36" s="15" t="s">
        <v>123</v>
      </c>
      <c r="C36" s="106"/>
      <c r="D36" s="106">
        <v>3.8194444444444441E-2</v>
      </c>
      <c r="E36" s="106">
        <f t="shared" si="13"/>
        <v>3.8194444444444441E-2</v>
      </c>
      <c r="F36" s="24">
        <f t="shared" si="1"/>
        <v>0.99979071537290709</v>
      </c>
      <c r="G36" s="106">
        <v>0.8305555555555556</v>
      </c>
      <c r="H36" s="106"/>
      <c r="I36" s="106">
        <f t="shared" si="14"/>
        <v>0.8305555555555556</v>
      </c>
      <c r="J36" s="24">
        <f t="shared" si="3"/>
        <v>0.9954490106544901</v>
      </c>
      <c r="K36" s="106">
        <v>0.44861111111111113</v>
      </c>
      <c r="L36" s="106"/>
      <c r="M36" s="106">
        <f t="shared" si="15"/>
        <v>0.44861111111111113</v>
      </c>
      <c r="N36" s="24">
        <f t="shared" si="5"/>
        <v>0.99754185692541852</v>
      </c>
      <c r="O36" s="42"/>
    </row>
    <row r="37" spans="1:17" s="66" customFormat="1" ht="12.75">
      <c r="A37" s="14">
        <v>31</v>
      </c>
      <c r="B37" s="15" t="s">
        <v>138</v>
      </c>
      <c r="C37" s="138"/>
      <c r="D37" s="138">
        <v>0.15902777777777777</v>
      </c>
      <c r="E37" s="138">
        <f>SUM(C37:D37)</f>
        <v>0.15902777777777777</v>
      </c>
      <c r="F37" s="24">
        <f t="shared" si="1"/>
        <v>0.99912861491628624</v>
      </c>
      <c r="G37" s="153"/>
      <c r="H37" s="138">
        <v>1.0368055555555555</v>
      </c>
      <c r="I37" s="138">
        <v>7.4999999999999997E-2</v>
      </c>
      <c r="J37" s="24">
        <f t="shared" si="3"/>
        <v>0.99958904109589042</v>
      </c>
      <c r="K37" s="156">
        <v>0.99390000000000001</v>
      </c>
      <c r="L37" s="157"/>
      <c r="M37" s="138">
        <v>0</v>
      </c>
      <c r="N37" s="24">
        <f t="shared" si="5"/>
        <v>1</v>
      </c>
      <c r="O37" s="138">
        <f>SUM(M37:N37)</f>
        <v>1</v>
      </c>
      <c r="P37" s="174">
        <v>1</v>
      </c>
      <c r="Q37" s="174"/>
    </row>
    <row r="38" spans="1:17" s="66" customFormat="1" ht="12.75">
      <c r="A38" s="14">
        <v>32</v>
      </c>
      <c r="B38" s="15" t="s">
        <v>139</v>
      </c>
      <c r="C38" s="138"/>
      <c r="D38" s="138">
        <v>1.4236111111111112</v>
      </c>
      <c r="E38" s="138">
        <f>SUM(C38:D38)</f>
        <v>1.4236111111111112</v>
      </c>
      <c r="F38" s="24">
        <f t="shared" si="1"/>
        <v>0.99219939117199385</v>
      </c>
      <c r="G38" s="155"/>
      <c r="H38" s="138">
        <v>0.36736111111111108</v>
      </c>
      <c r="I38" s="138">
        <v>0</v>
      </c>
      <c r="J38" s="24">
        <f t="shared" si="3"/>
        <v>1</v>
      </c>
      <c r="K38" s="154">
        <v>0.998</v>
      </c>
      <c r="L38" s="155"/>
      <c r="M38" s="138">
        <v>0</v>
      </c>
      <c r="N38" s="24">
        <f t="shared" si="5"/>
        <v>1</v>
      </c>
      <c r="O38" s="138">
        <f>SUM(M38:N38)</f>
        <v>1</v>
      </c>
      <c r="P38" s="175">
        <v>0.99929999999999997</v>
      </c>
      <c r="Q38" s="175"/>
    </row>
    <row r="39" spans="1:17" s="66" customFormat="1" ht="12.75">
      <c r="A39" s="14">
        <v>33</v>
      </c>
      <c r="B39" s="96" t="s">
        <v>207</v>
      </c>
      <c r="C39" s="106">
        <v>0.5708333333333333</v>
      </c>
      <c r="D39" s="106">
        <v>0.84097222222222223</v>
      </c>
      <c r="E39" s="106">
        <f>SUM(C39:D39)</f>
        <v>1.4118055555555555</v>
      </c>
      <c r="F39" s="24">
        <f t="shared" si="1"/>
        <v>0.99226407914764081</v>
      </c>
      <c r="G39" s="106">
        <v>1.6916666666666667</v>
      </c>
      <c r="H39" s="106"/>
      <c r="I39" s="106">
        <f>SUM(G39:H39)</f>
        <v>1.6916666666666667</v>
      </c>
      <c r="J39" s="24">
        <f t="shared" si="3"/>
        <v>0.99073059360730598</v>
      </c>
      <c r="K39" s="106">
        <v>4.1666666666666664E-2</v>
      </c>
      <c r="L39" s="106">
        <v>3.8194444444444448E-2</v>
      </c>
      <c r="M39" s="106">
        <f>SUM(K39:L39)</f>
        <v>7.9861111111111105E-2</v>
      </c>
      <c r="N39" s="24">
        <f t="shared" si="5"/>
        <v>0.99956240487062398</v>
      </c>
      <c r="O39" s="42"/>
    </row>
    <row r="40" spans="1:17" s="66" customFormat="1" ht="12.75">
      <c r="A40" s="14">
        <v>34</v>
      </c>
      <c r="B40" s="15" t="s">
        <v>241</v>
      </c>
      <c r="C40" s="106"/>
      <c r="D40" s="106">
        <v>0.8833333333333333</v>
      </c>
      <c r="E40" s="106">
        <f>SUM(C40:D40)</f>
        <v>0.8833333333333333</v>
      </c>
      <c r="F40" s="24">
        <f t="shared" si="1"/>
        <v>0.9951598173515982</v>
      </c>
      <c r="G40" s="106">
        <v>2.2583333333333333</v>
      </c>
      <c r="H40" s="106"/>
      <c r="I40" s="106">
        <f>SUM(G40:H40)</f>
        <v>2.2583333333333333</v>
      </c>
      <c r="J40" s="24">
        <f t="shared" si="3"/>
        <v>0.98762557077625579</v>
      </c>
      <c r="K40" s="106"/>
      <c r="L40" s="106">
        <v>0.28333333333333333</v>
      </c>
      <c r="M40" s="106">
        <f>SUM(K40:L40)</f>
        <v>0.28333333333333333</v>
      </c>
      <c r="N40" s="24">
        <f t="shared" si="5"/>
        <v>0.99844748858447485</v>
      </c>
      <c r="O40" s="42"/>
    </row>
    <row r="41" spans="1:17" s="66" customFormat="1" ht="12.75">
      <c r="A41" s="14">
        <v>35</v>
      </c>
      <c r="B41" s="15" t="s">
        <v>191</v>
      </c>
      <c r="C41" s="16">
        <v>0.88611111111111107</v>
      </c>
      <c r="D41" s="16">
        <v>0.13749999999999998</v>
      </c>
      <c r="E41" s="16">
        <f t="shared" ref="E41" si="16">SUM(C41:D41)</f>
        <v>1.023611111111111</v>
      </c>
      <c r="F41" s="24">
        <f t="shared" si="1"/>
        <v>0.99439117199391169</v>
      </c>
      <c r="G41" s="16">
        <v>1.4041666666666668</v>
      </c>
      <c r="H41" s="16">
        <v>6.3194444444444442E-2</v>
      </c>
      <c r="I41" s="16">
        <f t="shared" ref="I41" si="17">SUM(G41:H41)</f>
        <v>1.4673611111111113</v>
      </c>
      <c r="J41" s="24">
        <f t="shared" si="3"/>
        <v>0.99195966514459666</v>
      </c>
      <c r="K41" s="16">
        <v>0.16874999999999998</v>
      </c>
      <c r="L41" s="16">
        <v>0.25347222222222221</v>
      </c>
      <c r="M41" s="16">
        <f t="shared" ref="M41" si="18">SUM(K41:L41)</f>
        <v>0.42222222222222217</v>
      </c>
      <c r="N41" s="24">
        <f t="shared" si="5"/>
        <v>0.99768645357686458</v>
      </c>
      <c r="O41" s="42"/>
    </row>
    <row r="42" spans="1:17" s="66" customFormat="1" ht="12.75">
      <c r="A42" s="14">
        <v>36</v>
      </c>
      <c r="B42" s="15" t="s">
        <v>192</v>
      </c>
      <c r="C42" s="16"/>
      <c r="D42" s="16"/>
      <c r="E42" s="16">
        <f t="shared" ref="E42:E57" si="19">C42+D42</f>
        <v>0</v>
      </c>
      <c r="F42" s="24">
        <f t="shared" si="1"/>
        <v>1</v>
      </c>
      <c r="G42" s="17"/>
      <c r="H42" s="17"/>
      <c r="I42" s="17">
        <f t="shared" ref="I42:I57" si="20">G42+H42</f>
        <v>0</v>
      </c>
      <c r="J42" s="24">
        <f t="shared" si="3"/>
        <v>1</v>
      </c>
      <c r="K42" s="17"/>
      <c r="L42" s="17"/>
      <c r="M42" s="17">
        <f t="shared" ref="M42:M57" si="21">K42+L42</f>
        <v>0</v>
      </c>
      <c r="N42" s="24">
        <f t="shared" si="5"/>
        <v>1</v>
      </c>
      <c r="O42" s="42"/>
    </row>
    <row r="43" spans="1:17" s="66" customFormat="1" ht="12.75">
      <c r="A43" s="14">
        <v>37</v>
      </c>
      <c r="B43" s="15" t="s">
        <v>124</v>
      </c>
      <c r="C43" s="106"/>
      <c r="D43" s="106"/>
      <c r="E43" s="106"/>
      <c r="F43" s="24">
        <f t="shared" si="1"/>
        <v>1</v>
      </c>
      <c r="G43" s="106">
        <v>0.83888888888888891</v>
      </c>
      <c r="H43" s="106"/>
      <c r="I43" s="106">
        <v>0.83888888888888891</v>
      </c>
      <c r="J43" s="24">
        <f t="shared" si="3"/>
        <v>0.99540334855403345</v>
      </c>
      <c r="K43" s="106"/>
      <c r="L43" s="106"/>
      <c r="M43" s="106"/>
      <c r="N43" s="24">
        <f t="shared" si="5"/>
        <v>1</v>
      </c>
      <c r="O43" s="42"/>
    </row>
    <row r="44" spans="1:17" s="66" customFormat="1" ht="12.75">
      <c r="A44" s="14">
        <v>38</v>
      </c>
      <c r="B44" s="15" t="s">
        <v>125</v>
      </c>
      <c r="C44" s="106"/>
      <c r="D44" s="106"/>
      <c r="E44" s="106"/>
      <c r="F44" s="24">
        <f t="shared" si="1"/>
        <v>1</v>
      </c>
      <c r="G44" s="106">
        <v>0.79722222222222217</v>
      </c>
      <c r="H44" s="106"/>
      <c r="I44" s="106">
        <v>0.79722222222222217</v>
      </c>
      <c r="J44" s="24">
        <f t="shared" si="3"/>
        <v>0.99563165905631656</v>
      </c>
      <c r="K44" s="106"/>
      <c r="L44" s="106"/>
      <c r="M44" s="106"/>
      <c r="N44" s="24">
        <f t="shared" si="5"/>
        <v>1</v>
      </c>
      <c r="O44" s="42"/>
    </row>
    <row r="45" spans="1:17" s="66" customFormat="1" ht="25.5">
      <c r="A45" s="14">
        <v>39</v>
      </c>
      <c r="B45" s="15" t="s">
        <v>126</v>
      </c>
      <c r="C45" s="106"/>
      <c r="D45" s="106"/>
      <c r="E45" s="106"/>
      <c r="F45" s="139"/>
      <c r="G45" s="139"/>
      <c r="H45" s="139"/>
      <c r="I45" s="139"/>
      <c r="J45" s="24">
        <f t="shared" si="3"/>
        <v>1</v>
      </c>
      <c r="K45" s="106"/>
      <c r="L45" s="106">
        <v>0.39097222222222222</v>
      </c>
      <c r="M45" s="106">
        <v>0.39097222222222222</v>
      </c>
      <c r="N45" s="24">
        <f t="shared" si="5"/>
        <v>0.99785768645357686</v>
      </c>
      <c r="O45" s="42"/>
    </row>
    <row r="46" spans="1:17" s="66" customFormat="1" ht="12.75">
      <c r="A46" s="14">
        <v>40</v>
      </c>
      <c r="B46" s="15" t="s">
        <v>127</v>
      </c>
      <c r="C46" s="106"/>
      <c r="D46" s="106">
        <v>2.7777777777777779E-3</v>
      </c>
      <c r="E46" s="106">
        <v>2.7777777777777779E-3</v>
      </c>
      <c r="F46" s="134">
        <v>0.99990000000000001</v>
      </c>
      <c r="G46" s="106"/>
      <c r="H46" s="106">
        <v>3.472222222222222E-3</v>
      </c>
      <c r="I46" s="106">
        <v>3.472222222222222E-3</v>
      </c>
      <c r="J46" s="24">
        <f t="shared" si="3"/>
        <v>0.99998097412480969</v>
      </c>
      <c r="K46" s="106"/>
      <c r="L46" s="106">
        <v>1.3180555555555555</v>
      </c>
      <c r="M46" s="106">
        <v>1.3180555555555555</v>
      </c>
      <c r="N46" s="24">
        <f t="shared" si="5"/>
        <v>0.99277777777777776</v>
      </c>
      <c r="O46" s="42"/>
    </row>
    <row r="47" spans="1:17" s="66" customFormat="1" ht="12.75">
      <c r="A47" s="14">
        <v>41</v>
      </c>
      <c r="B47" s="15" t="s">
        <v>128</v>
      </c>
      <c r="C47" s="106"/>
      <c r="D47" s="106"/>
      <c r="E47" s="106"/>
      <c r="F47" s="133">
        <v>1</v>
      </c>
      <c r="G47" s="106"/>
      <c r="H47" s="106">
        <v>0.90416666666666667</v>
      </c>
      <c r="I47" s="106">
        <v>0.90416666666666667</v>
      </c>
      <c r="J47" s="24">
        <f t="shared" si="3"/>
        <v>0.99504566210045664</v>
      </c>
      <c r="K47" s="106"/>
      <c r="L47" s="106">
        <v>2.361111111111111E-2</v>
      </c>
      <c r="M47" s="106">
        <v>2.361111111111111E-2</v>
      </c>
      <c r="N47" s="24">
        <f t="shared" si="5"/>
        <v>0.9998706240487063</v>
      </c>
      <c r="O47" s="42"/>
    </row>
    <row r="48" spans="1:17" s="66" customFormat="1" ht="12.75">
      <c r="A48" s="14">
        <v>42</v>
      </c>
      <c r="B48" s="15" t="s">
        <v>129</v>
      </c>
      <c r="C48" s="106"/>
      <c r="D48" s="106">
        <v>8.3333333333333332E-3</v>
      </c>
      <c r="E48" s="106">
        <v>8.3333333333333332E-3</v>
      </c>
      <c r="F48" s="134">
        <v>0.99990000000000001</v>
      </c>
      <c r="G48" s="106">
        <v>0.65138888888888891</v>
      </c>
      <c r="H48" s="106">
        <v>6.9444444444444441E-3</v>
      </c>
      <c r="I48" s="106">
        <v>0.65833333333333333</v>
      </c>
      <c r="J48" s="24">
        <f t="shared" si="3"/>
        <v>0.99639269406392694</v>
      </c>
      <c r="K48" s="106"/>
      <c r="L48" s="106">
        <v>0.58333333333333337</v>
      </c>
      <c r="M48" s="106">
        <v>0.58333333333333337</v>
      </c>
      <c r="N48" s="24">
        <f t="shared" si="5"/>
        <v>0.99680365296803652</v>
      </c>
      <c r="O48" s="42"/>
    </row>
    <row r="49" spans="1:15" s="66" customFormat="1" ht="12.75">
      <c r="A49" s="14">
        <v>43</v>
      </c>
      <c r="B49" s="15" t="s">
        <v>130</v>
      </c>
      <c r="C49" s="106"/>
      <c r="D49" s="106"/>
      <c r="E49" s="106"/>
      <c r="F49" s="129"/>
      <c r="G49" s="106">
        <v>0.30555555555555552</v>
      </c>
      <c r="H49" s="106">
        <v>2.6180555555555558</v>
      </c>
      <c r="I49" s="106">
        <f t="shared" ref="I49" si="22">SUM(G49:H49)</f>
        <v>2.9236111111111112</v>
      </c>
      <c r="J49" s="24">
        <f t="shared" si="3"/>
        <v>0.9839802130898021</v>
      </c>
      <c r="K49" s="106">
        <v>4.4249999999999998</v>
      </c>
      <c r="L49" s="106">
        <v>0.68402777777777779</v>
      </c>
      <c r="M49" s="106">
        <f t="shared" ref="M49" si="23">SUM(K49:L49)</f>
        <v>5.1090277777777775</v>
      </c>
      <c r="N49" s="24">
        <f t="shared" si="5"/>
        <v>0.97200532724505329</v>
      </c>
      <c r="O49" s="42"/>
    </row>
    <row r="50" spans="1:15" s="66" customFormat="1" ht="25.5">
      <c r="A50" s="14">
        <v>44</v>
      </c>
      <c r="B50" s="15" t="s">
        <v>131</v>
      </c>
      <c r="C50" s="106"/>
      <c r="D50" s="106">
        <v>0.39097222222222222</v>
      </c>
      <c r="E50" s="106">
        <f>SUM(C50:D50)</f>
        <v>0.39097222222222222</v>
      </c>
      <c r="F50" s="121">
        <v>0.99780000000000002</v>
      </c>
      <c r="G50" s="106">
        <v>0.31597222222222221</v>
      </c>
      <c r="H50" s="106">
        <v>0.22291666666666665</v>
      </c>
      <c r="I50" s="106">
        <f>SUM(G50:H50)</f>
        <v>0.53888888888888886</v>
      </c>
      <c r="J50" s="24">
        <f t="shared" si="3"/>
        <v>0.99704718417047178</v>
      </c>
      <c r="K50" s="106"/>
      <c r="L50" s="106">
        <v>8.7500000000000008E-2</v>
      </c>
      <c r="M50" s="106">
        <f>SUM(K50:L50)</f>
        <v>8.7500000000000008E-2</v>
      </c>
      <c r="N50" s="24">
        <f t="shared" si="5"/>
        <v>0.9995205479452054</v>
      </c>
      <c r="O50" s="42"/>
    </row>
    <row r="51" spans="1:15" s="66" customFormat="1" ht="12.75">
      <c r="A51" s="14">
        <v>45</v>
      </c>
      <c r="B51" s="15" t="s">
        <v>277</v>
      </c>
      <c r="C51" s="106"/>
      <c r="D51" s="106">
        <v>0.83888888888888891</v>
      </c>
      <c r="E51" s="106">
        <v>0.83888888888888891</v>
      </c>
      <c r="F51" s="137">
        <v>99.54</v>
      </c>
      <c r="G51" s="106">
        <v>0.66666666666666663</v>
      </c>
      <c r="H51" s="106">
        <v>0.93888888888888888</v>
      </c>
      <c r="I51" s="106" t="s">
        <v>330</v>
      </c>
      <c r="J51" s="24">
        <f t="shared" si="3"/>
        <v>0.99120243531202434</v>
      </c>
      <c r="K51" s="106"/>
      <c r="L51" s="106">
        <v>0.45833333333333331</v>
      </c>
      <c r="M51" s="106">
        <v>0.45833333333333331</v>
      </c>
      <c r="N51" s="24">
        <f t="shared" si="5"/>
        <v>0.99748858447488575</v>
      </c>
      <c r="O51" s="42"/>
    </row>
    <row r="52" spans="1:15" s="66" customFormat="1" ht="12.75">
      <c r="A52" s="14">
        <v>46</v>
      </c>
      <c r="B52" s="97" t="s">
        <v>204</v>
      </c>
      <c r="C52" s="106">
        <v>0</v>
      </c>
      <c r="D52" s="106">
        <v>0</v>
      </c>
      <c r="E52" s="106">
        <v>0</v>
      </c>
      <c r="F52" s="140">
        <v>1</v>
      </c>
      <c r="G52" s="106">
        <v>0.33333333333333331</v>
      </c>
      <c r="H52" s="106">
        <v>0</v>
      </c>
      <c r="I52" s="106">
        <v>0.33333333333333331</v>
      </c>
      <c r="J52" s="24">
        <f t="shared" si="3"/>
        <v>0.99817351598173509</v>
      </c>
      <c r="K52" s="106">
        <v>0</v>
      </c>
      <c r="L52" s="106">
        <v>0</v>
      </c>
      <c r="M52" s="106">
        <v>0</v>
      </c>
      <c r="N52" s="24">
        <f t="shared" si="5"/>
        <v>1</v>
      </c>
      <c r="O52" s="42"/>
    </row>
    <row r="53" spans="1:15" s="66" customFormat="1" ht="12.75">
      <c r="A53" s="14">
        <v>47</v>
      </c>
      <c r="B53" s="15" t="s">
        <v>132</v>
      </c>
      <c r="C53" s="106">
        <v>0.40625</v>
      </c>
      <c r="D53" s="106">
        <v>0.57291666666666663</v>
      </c>
      <c r="E53" s="106">
        <v>0.97916666666666663</v>
      </c>
      <c r="F53" s="141">
        <v>99.46</v>
      </c>
      <c r="G53" s="106">
        <v>1.6340277777777779</v>
      </c>
      <c r="H53" s="106">
        <v>1.09375</v>
      </c>
      <c r="I53" s="106">
        <v>2.7277777777777779</v>
      </c>
      <c r="J53" s="24">
        <f t="shared" si="3"/>
        <v>0.98505327245053265</v>
      </c>
      <c r="K53" s="106">
        <v>2.8472222222222222E-2</v>
      </c>
      <c r="L53" s="106">
        <v>0.24930555555555556</v>
      </c>
      <c r="M53" s="106">
        <v>0.27777777777777779</v>
      </c>
      <c r="N53" s="24">
        <f t="shared" si="5"/>
        <v>0.99847792998477936</v>
      </c>
      <c r="O53" s="42"/>
    </row>
    <row r="54" spans="1:15" s="66" customFormat="1" ht="12.75">
      <c r="A54" s="14">
        <v>48</v>
      </c>
      <c r="B54" s="15" t="s">
        <v>134</v>
      </c>
      <c r="C54" s="106"/>
      <c r="D54" s="106">
        <v>0.46666666666666662</v>
      </c>
      <c r="E54" s="106">
        <f t="shared" ref="E54:E56" si="24">C54+D54</f>
        <v>0.46666666666666662</v>
      </c>
      <c r="F54" s="135">
        <v>0.997</v>
      </c>
      <c r="G54" s="106">
        <v>0.15277777777777776</v>
      </c>
      <c r="H54" s="106">
        <v>0.70000000000000007</v>
      </c>
      <c r="I54" s="106">
        <f t="shared" ref="I54:I56" si="25">G54+H54</f>
        <v>0.85277777777777786</v>
      </c>
      <c r="J54" s="24">
        <f t="shared" si="3"/>
        <v>0.99532724505327241</v>
      </c>
      <c r="K54" s="106">
        <v>0.17291666666666669</v>
      </c>
      <c r="L54" s="106">
        <v>0.3125</v>
      </c>
      <c r="M54" s="106">
        <f t="shared" ref="M54:M56" si="26">K54+L54</f>
        <v>0.48541666666666672</v>
      </c>
      <c r="N54" s="24">
        <f t="shared" si="5"/>
        <v>0.99734018264840174</v>
      </c>
      <c r="O54" s="42"/>
    </row>
    <row r="55" spans="1:15" s="66" customFormat="1" ht="12.75">
      <c r="A55" s="14">
        <v>49</v>
      </c>
      <c r="B55" s="15" t="s">
        <v>135</v>
      </c>
      <c r="C55" s="106">
        <v>0.25972222222222224</v>
      </c>
      <c r="D55" s="106">
        <v>1.4479166666666667</v>
      </c>
      <c r="E55" s="106">
        <f t="shared" si="24"/>
        <v>1.7076388888888889</v>
      </c>
      <c r="F55" s="136">
        <v>0.99</v>
      </c>
      <c r="G55" s="106">
        <v>0.45833333333333331</v>
      </c>
      <c r="H55" s="106">
        <v>1.09375</v>
      </c>
      <c r="I55" s="106">
        <f t="shared" si="25"/>
        <v>1.5520833333333333</v>
      </c>
      <c r="J55" s="24">
        <f t="shared" si="3"/>
        <v>0.99149543378995431</v>
      </c>
      <c r="K55" s="106">
        <v>0.25833333333333336</v>
      </c>
      <c r="L55" s="106">
        <v>0.50486111111111109</v>
      </c>
      <c r="M55" s="106">
        <f t="shared" si="26"/>
        <v>0.76319444444444451</v>
      </c>
      <c r="N55" s="24">
        <f t="shared" si="5"/>
        <v>0.9958181126331811</v>
      </c>
      <c r="O55" s="42"/>
    </row>
    <row r="56" spans="1:15" s="66" customFormat="1" ht="12.75">
      <c r="A56" s="14">
        <v>50</v>
      </c>
      <c r="B56" s="15" t="s">
        <v>136</v>
      </c>
      <c r="C56" s="106">
        <v>0.1361111111111111</v>
      </c>
      <c r="D56" s="106">
        <v>0.43402777777777773</v>
      </c>
      <c r="E56" s="106">
        <f t="shared" si="24"/>
        <v>0.57013888888888886</v>
      </c>
      <c r="F56" s="135">
        <v>0.996</v>
      </c>
      <c r="G56" s="106">
        <v>0.15277777777777776</v>
      </c>
      <c r="H56" s="106">
        <v>0.33680555555555558</v>
      </c>
      <c r="I56" s="106">
        <f t="shared" si="25"/>
        <v>0.48958333333333337</v>
      </c>
      <c r="J56" s="24">
        <f t="shared" si="3"/>
        <v>0.99731735159817347</v>
      </c>
      <c r="K56" s="106">
        <v>0.2673611111111111</v>
      </c>
      <c r="L56" s="106">
        <v>0.43888888888888888</v>
      </c>
      <c r="M56" s="106">
        <f t="shared" si="26"/>
        <v>0.70625000000000004</v>
      </c>
      <c r="N56" s="24">
        <f t="shared" si="5"/>
        <v>0.99613013698630126</v>
      </c>
      <c r="O56" s="42"/>
    </row>
    <row r="57" spans="1:15" s="66" customFormat="1" ht="12.75">
      <c r="A57" s="14">
        <v>51</v>
      </c>
      <c r="B57" s="15" t="s">
        <v>137</v>
      </c>
      <c r="C57" s="17"/>
      <c r="D57" s="17"/>
      <c r="E57" s="16">
        <f t="shared" si="19"/>
        <v>0</v>
      </c>
      <c r="F57" s="124">
        <f t="shared" ref="F57" si="27">($O$1-E57)/$O$1</f>
        <v>1</v>
      </c>
      <c r="G57" s="17"/>
      <c r="H57" s="17"/>
      <c r="I57" s="17">
        <f t="shared" si="20"/>
        <v>0</v>
      </c>
      <c r="J57" s="24">
        <f t="shared" si="3"/>
        <v>1</v>
      </c>
      <c r="K57" s="17"/>
      <c r="L57" s="17"/>
      <c r="M57" s="17">
        <f t="shared" si="21"/>
        <v>0</v>
      </c>
      <c r="N57" s="24">
        <f t="shared" si="5"/>
        <v>1</v>
      </c>
      <c r="O57" s="42"/>
    </row>
    <row r="64" spans="1:15" s="66" customFormat="1" ht="12.75">
      <c r="C64" s="68"/>
      <c r="D64" s="68"/>
      <c r="E64" s="68"/>
      <c r="F64" s="69"/>
      <c r="G64" s="68"/>
      <c r="H64" s="68"/>
      <c r="I64" s="68"/>
      <c r="J64" s="69"/>
      <c r="K64" s="68"/>
      <c r="L64" s="68"/>
      <c r="M64" s="68"/>
      <c r="N64" s="69"/>
    </row>
    <row r="65" spans="3:14" s="66" customFormat="1" ht="12.75">
      <c r="C65" s="68"/>
      <c r="D65" s="68"/>
      <c r="E65" s="68"/>
      <c r="F65" s="69"/>
      <c r="G65" s="68"/>
      <c r="H65" s="68"/>
      <c r="I65" s="68"/>
      <c r="J65" s="69"/>
      <c r="K65" s="68"/>
      <c r="L65" s="68"/>
      <c r="M65" s="68"/>
      <c r="N65" s="69"/>
    </row>
    <row r="66" spans="3:14" s="66" customFormat="1" ht="12.75">
      <c r="C66" s="68"/>
      <c r="D66" s="68"/>
      <c r="E66" s="68"/>
      <c r="F66" s="69"/>
      <c r="G66" s="68"/>
      <c r="H66" s="68"/>
      <c r="I66" s="68"/>
      <c r="J66" s="69"/>
      <c r="K66" s="68"/>
      <c r="L66" s="68"/>
      <c r="M66" s="68"/>
      <c r="N66" s="69"/>
    </row>
    <row r="67" spans="3:14" s="66" customFormat="1" ht="12.75">
      <c r="C67" s="68"/>
      <c r="D67" s="68"/>
      <c r="E67" s="68"/>
      <c r="F67" s="69"/>
      <c r="G67" s="68"/>
      <c r="H67" s="68"/>
      <c r="I67" s="68"/>
      <c r="J67" s="69"/>
      <c r="K67" s="68"/>
      <c r="L67" s="68"/>
      <c r="M67" s="68"/>
      <c r="N67" s="69"/>
    </row>
    <row r="68" spans="3:14" s="66" customFormat="1" ht="12.75">
      <c r="C68" s="68"/>
      <c r="D68" s="68"/>
      <c r="E68" s="68"/>
      <c r="F68" s="69"/>
      <c r="G68" s="68"/>
      <c r="H68" s="68"/>
      <c r="I68" s="68"/>
      <c r="J68" s="69"/>
      <c r="K68" s="68"/>
      <c r="L68" s="68"/>
      <c r="M68" s="68"/>
      <c r="N68" s="69"/>
    </row>
    <row r="69" spans="3:14" s="66" customFormat="1" ht="12.75">
      <c r="C69" s="68"/>
      <c r="D69" s="68"/>
      <c r="E69" s="68"/>
      <c r="F69" s="69"/>
      <c r="G69" s="68"/>
      <c r="H69" s="68"/>
      <c r="I69" s="68"/>
      <c r="J69" s="69"/>
      <c r="K69" s="68"/>
      <c r="L69" s="68"/>
      <c r="M69" s="68"/>
      <c r="N69" s="69"/>
    </row>
    <row r="70" spans="3:14" s="66" customFormat="1" ht="12.75">
      <c r="C70" s="68"/>
      <c r="D70" s="68"/>
      <c r="E70" s="68"/>
      <c r="F70" s="69"/>
      <c r="G70" s="68"/>
      <c r="H70" s="68"/>
      <c r="I70" s="68"/>
      <c r="J70" s="69"/>
      <c r="K70" s="68"/>
      <c r="L70" s="68"/>
      <c r="M70" s="68"/>
      <c r="N70" s="69"/>
    </row>
    <row r="71" spans="3:14" s="66" customFormat="1" ht="12.75">
      <c r="C71" s="68"/>
      <c r="D71" s="68"/>
      <c r="E71" s="68"/>
      <c r="F71" s="69"/>
      <c r="G71" s="68"/>
      <c r="H71" s="68"/>
      <c r="I71" s="68"/>
      <c r="J71" s="69"/>
      <c r="K71" s="68"/>
      <c r="L71" s="68"/>
      <c r="M71" s="68"/>
      <c r="N71" s="69"/>
    </row>
    <row r="72" spans="3:14" s="66" customFormat="1" ht="12.75">
      <c r="C72" s="68"/>
      <c r="D72" s="68"/>
      <c r="E72" s="68"/>
      <c r="F72" s="69"/>
      <c r="G72" s="68"/>
      <c r="H72" s="68"/>
      <c r="I72" s="68"/>
      <c r="J72" s="69"/>
      <c r="K72" s="68"/>
      <c r="L72" s="68"/>
      <c r="M72" s="68"/>
      <c r="N72" s="69"/>
    </row>
    <row r="73" spans="3:14" s="66" customFormat="1" ht="12.75">
      <c r="C73" s="68"/>
      <c r="D73" s="68"/>
      <c r="E73" s="68"/>
      <c r="F73" s="69"/>
      <c r="G73" s="68"/>
      <c r="H73" s="68"/>
      <c r="I73" s="68"/>
      <c r="J73" s="69"/>
      <c r="K73" s="68"/>
      <c r="L73" s="68"/>
      <c r="M73" s="68"/>
      <c r="N73" s="69"/>
    </row>
    <row r="74" spans="3:14" s="66" customFormat="1" ht="12.75">
      <c r="C74" s="68"/>
      <c r="D74" s="68"/>
      <c r="E74" s="68"/>
      <c r="F74" s="69"/>
      <c r="G74" s="68"/>
      <c r="H74" s="68"/>
      <c r="I74" s="68"/>
      <c r="J74" s="69"/>
      <c r="K74" s="68"/>
      <c r="L74" s="68"/>
      <c r="M74" s="68"/>
      <c r="N74" s="69"/>
    </row>
    <row r="75" spans="3:14" s="66" customFormat="1" ht="12.75">
      <c r="C75" s="68"/>
      <c r="D75" s="68"/>
      <c r="E75" s="68"/>
      <c r="F75" s="69"/>
      <c r="G75" s="68"/>
      <c r="H75" s="68"/>
      <c r="I75" s="68"/>
      <c r="J75" s="69"/>
      <c r="K75" s="68"/>
      <c r="L75" s="68"/>
      <c r="M75" s="68"/>
      <c r="N75" s="69"/>
    </row>
    <row r="76" spans="3:14" s="66" customFormat="1" ht="12.75">
      <c r="C76" s="68"/>
      <c r="D76" s="68"/>
      <c r="E76" s="68"/>
      <c r="F76" s="69"/>
      <c r="G76" s="68"/>
      <c r="H76" s="68"/>
      <c r="I76" s="68"/>
      <c r="J76" s="69"/>
      <c r="K76" s="68"/>
      <c r="L76" s="68"/>
      <c r="M76" s="68"/>
      <c r="N76" s="69"/>
    </row>
    <row r="77" spans="3:14" s="66" customFormat="1" ht="12.75">
      <c r="C77" s="68"/>
      <c r="D77" s="68"/>
      <c r="E77" s="68"/>
      <c r="F77" s="69"/>
      <c r="G77" s="68"/>
      <c r="H77" s="68"/>
      <c r="I77" s="68"/>
      <c r="J77" s="69"/>
      <c r="K77" s="68"/>
      <c r="L77" s="68"/>
      <c r="M77" s="68"/>
      <c r="N77" s="69"/>
    </row>
    <row r="78" spans="3:14" s="66" customFormat="1" ht="12.75">
      <c r="C78" s="68"/>
      <c r="D78" s="68"/>
      <c r="E78" s="68"/>
      <c r="F78" s="69"/>
      <c r="G78" s="68"/>
      <c r="H78" s="68"/>
      <c r="I78" s="68"/>
      <c r="J78" s="69"/>
      <c r="K78" s="68"/>
      <c r="L78" s="68"/>
      <c r="M78" s="68"/>
      <c r="N78" s="69"/>
    </row>
    <row r="79" spans="3:14" s="66" customFormat="1" ht="12.75">
      <c r="C79" s="68"/>
      <c r="D79" s="68"/>
      <c r="E79" s="68"/>
      <c r="F79" s="69"/>
      <c r="G79" s="68"/>
      <c r="H79" s="68"/>
      <c r="I79" s="68"/>
      <c r="J79" s="69"/>
      <c r="K79" s="68"/>
      <c r="L79" s="68"/>
      <c r="M79" s="68"/>
      <c r="N79" s="69"/>
    </row>
    <row r="80" spans="3:14" s="66" customFormat="1" ht="12.75">
      <c r="C80" s="68"/>
      <c r="D80" s="68"/>
      <c r="E80" s="68"/>
      <c r="F80" s="69"/>
      <c r="G80" s="68"/>
      <c r="H80" s="68"/>
      <c r="I80" s="68"/>
      <c r="J80" s="69"/>
      <c r="K80" s="68"/>
      <c r="L80" s="68"/>
      <c r="M80" s="68"/>
      <c r="N80" s="69"/>
    </row>
    <row r="81" spans="3:14" s="66" customFormat="1" ht="12.75">
      <c r="C81" s="68"/>
      <c r="D81" s="68"/>
      <c r="E81" s="68"/>
      <c r="F81" s="69"/>
      <c r="G81" s="68"/>
      <c r="H81" s="68"/>
      <c r="I81" s="68"/>
      <c r="J81" s="69"/>
      <c r="K81" s="68"/>
      <c r="L81" s="68"/>
      <c r="M81" s="68"/>
      <c r="N81" s="69"/>
    </row>
    <row r="82" spans="3:14" s="66" customFormat="1" ht="12.75">
      <c r="C82" s="68"/>
      <c r="D82" s="68"/>
      <c r="E82" s="68"/>
      <c r="F82" s="69"/>
      <c r="G82" s="68"/>
      <c r="H82" s="68"/>
      <c r="I82" s="68"/>
      <c r="J82" s="69"/>
      <c r="K82" s="68"/>
      <c r="L82" s="68"/>
      <c r="M82" s="68"/>
      <c r="N82" s="69"/>
    </row>
    <row r="83" spans="3:14" s="66" customFormat="1" ht="12.75">
      <c r="C83" s="68"/>
      <c r="D83" s="68"/>
      <c r="E83" s="68"/>
      <c r="F83" s="69"/>
      <c r="G83" s="68"/>
      <c r="H83" s="68"/>
      <c r="I83" s="68"/>
      <c r="J83" s="69"/>
      <c r="K83" s="68"/>
      <c r="L83" s="68"/>
      <c r="M83" s="68"/>
      <c r="N83" s="69"/>
    </row>
    <row r="84" spans="3:14" s="66" customFormat="1" ht="12.75">
      <c r="C84" s="68"/>
      <c r="D84" s="68"/>
      <c r="E84" s="68"/>
      <c r="F84" s="69"/>
      <c r="G84" s="68"/>
      <c r="H84" s="68"/>
      <c r="I84" s="68"/>
      <c r="J84" s="69"/>
      <c r="K84" s="68"/>
      <c r="L84" s="68"/>
      <c r="M84" s="68"/>
      <c r="N84" s="69"/>
    </row>
    <row r="85" spans="3:14" s="66" customFormat="1" ht="12.75">
      <c r="C85" s="68"/>
      <c r="D85" s="68"/>
      <c r="E85" s="68"/>
      <c r="F85" s="69"/>
      <c r="G85" s="68"/>
      <c r="H85" s="68"/>
      <c r="I85" s="68"/>
      <c r="J85" s="69"/>
      <c r="K85" s="68"/>
      <c r="L85" s="68"/>
      <c r="M85" s="68"/>
      <c r="N85" s="69"/>
    </row>
    <row r="86" spans="3:14" s="66" customFormat="1" ht="12.75">
      <c r="C86" s="68"/>
      <c r="D86" s="68"/>
      <c r="E86" s="68"/>
      <c r="F86" s="69"/>
      <c r="G86" s="68"/>
      <c r="H86" s="68"/>
      <c r="I86" s="68"/>
      <c r="J86" s="69"/>
      <c r="K86" s="68"/>
      <c r="L86" s="68"/>
      <c r="M86" s="68"/>
      <c r="N86" s="69"/>
    </row>
    <row r="87" spans="3:14" s="66" customFormat="1" ht="12.75">
      <c r="C87" s="68"/>
      <c r="D87" s="68"/>
      <c r="E87" s="68"/>
      <c r="F87" s="69"/>
      <c r="G87" s="68"/>
      <c r="H87" s="68"/>
      <c r="I87" s="68"/>
      <c r="J87" s="69"/>
      <c r="K87" s="68"/>
      <c r="L87" s="68"/>
      <c r="M87" s="68"/>
      <c r="N87" s="69"/>
    </row>
    <row r="88" spans="3:14" s="66" customFormat="1" ht="12.75">
      <c r="C88" s="68"/>
      <c r="D88" s="68"/>
      <c r="E88" s="68"/>
      <c r="F88" s="69"/>
      <c r="G88" s="68"/>
      <c r="H88" s="68"/>
      <c r="I88" s="68"/>
      <c r="J88" s="69"/>
      <c r="K88" s="68"/>
      <c r="L88" s="68"/>
      <c r="M88" s="68"/>
      <c r="N88" s="69"/>
    </row>
    <row r="89" spans="3:14" s="66" customFormat="1" ht="12.75">
      <c r="C89" s="68"/>
      <c r="D89" s="68"/>
      <c r="E89" s="68"/>
      <c r="F89" s="69"/>
      <c r="G89" s="68"/>
      <c r="H89" s="68"/>
      <c r="I89" s="68"/>
      <c r="J89" s="69"/>
      <c r="K89" s="68"/>
      <c r="L89" s="68"/>
      <c r="M89" s="68"/>
      <c r="N89" s="69"/>
    </row>
    <row r="90" spans="3:14" s="66" customFormat="1" ht="12.75">
      <c r="C90" s="68"/>
      <c r="D90" s="68"/>
      <c r="E90" s="68"/>
      <c r="F90" s="69"/>
      <c r="G90" s="68"/>
      <c r="H90" s="68"/>
      <c r="I90" s="68"/>
      <c r="J90" s="69"/>
      <c r="K90" s="68"/>
      <c r="L90" s="68"/>
      <c r="M90" s="68"/>
      <c r="N90" s="69"/>
    </row>
    <row r="91" spans="3:14" s="66" customFormat="1" ht="12.75">
      <c r="C91" s="68"/>
      <c r="D91" s="68"/>
      <c r="E91" s="68"/>
      <c r="F91" s="69"/>
      <c r="G91" s="68"/>
      <c r="H91" s="68"/>
      <c r="I91" s="68"/>
      <c r="J91" s="69"/>
      <c r="K91" s="68"/>
      <c r="L91" s="68"/>
      <c r="M91" s="68"/>
      <c r="N91" s="69"/>
    </row>
    <row r="92" spans="3:14" s="66" customFormat="1" ht="12.75">
      <c r="C92" s="68"/>
      <c r="D92" s="68"/>
      <c r="E92" s="68"/>
      <c r="F92" s="69"/>
      <c r="G92" s="68"/>
      <c r="H92" s="68"/>
      <c r="I92" s="68"/>
      <c r="J92" s="69"/>
      <c r="K92" s="68"/>
      <c r="L92" s="68"/>
      <c r="M92" s="68"/>
      <c r="N92" s="69"/>
    </row>
    <row r="93" spans="3:14" s="66" customFormat="1" ht="12.75">
      <c r="C93" s="68"/>
      <c r="D93" s="68"/>
      <c r="E93" s="68"/>
      <c r="F93" s="69"/>
      <c r="G93" s="68"/>
      <c r="H93" s="68"/>
      <c r="I93" s="68"/>
      <c r="J93" s="69"/>
      <c r="K93" s="68"/>
      <c r="L93" s="68"/>
      <c r="M93" s="68"/>
      <c r="N93" s="69"/>
    </row>
    <row r="94" spans="3:14" s="66" customFormat="1" ht="12.75">
      <c r="C94" s="68"/>
      <c r="D94" s="68"/>
      <c r="E94" s="68"/>
      <c r="F94" s="69"/>
      <c r="G94" s="68"/>
      <c r="H94" s="68"/>
      <c r="I94" s="68"/>
      <c r="J94" s="69"/>
      <c r="K94" s="68"/>
      <c r="L94" s="68"/>
      <c r="M94" s="68"/>
      <c r="N94" s="69"/>
    </row>
    <row r="95" spans="3:14" s="66" customFormat="1" ht="12.75">
      <c r="C95" s="68"/>
      <c r="D95" s="68"/>
      <c r="E95" s="68"/>
      <c r="F95" s="69"/>
      <c r="G95" s="68"/>
      <c r="H95" s="68"/>
      <c r="I95" s="68"/>
      <c r="J95" s="69"/>
      <c r="K95" s="68"/>
      <c r="L95" s="68"/>
      <c r="M95" s="68"/>
      <c r="N95" s="69"/>
    </row>
    <row r="96" spans="3:14" s="66" customFormat="1" ht="12.75">
      <c r="C96" s="68"/>
      <c r="D96" s="68"/>
      <c r="E96" s="68"/>
      <c r="F96" s="69"/>
      <c r="G96" s="68"/>
      <c r="H96" s="68"/>
      <c r="I96" s="68"/>
      <c r="J96" s="69"/>
      <c r="K96" s="68"/>
      <c r="L96" s="68"/>
      <c r="M96" s="68"/>
      <c r="N96" s="69"/>
    </row>
    <row r="97" spans="3:14" s="66" customFormat="1" ht="12.75">
      <c r="C97" s="68"/>
      <c r="D97" s="68"/>
      <c r="E97" s="68"/>
      <c r="F97" s="69"/>
      <c r="G97" s="68"/>
      <c r="H97" s="68"/>
      <c r="I97" s="68"/>
      <c r="J97" s="69"/>
      <c r="K97" s="68"/>
      <c r="L97" s="68"/>
      <c r="M97" s="68"/>
      <c r="N97" s="69"/>
    </row>
    <row r="98" spans="3:14" s="66" customFormat="1" ht="12.75">
      <c r="C98" s="68"/>
      <c r="D98" s="68"/>
      <c r="E98" s="68"/>
      <c r="F98" s="69"/>
      <c r="G98" s="68"/>
      <c r="H98" s="68"/>
      <c r="I98" s="68"/>
      <c r="J98" s="69"/>
      <c r="K98" s="68"/>
      <c r="L98" s="68"/>
      <c r="M98" s="68"/>
      <c r="N98" s="69"/>
    </row>
    <row r="99" spans="3:14" s="66" customFormat="1" ht="12.75">
      <c r="C99" s="68"/>
      <c r="D99" s="68"/>
      <c r="E99" s="68"/>
      <c r="F99" s="69"/>
      <c r="G99" s="68"/>
      <c r="H99" s="68"/>
      <c r="I99" s="68"/>
      <c r="J99" s="69"/>
      <c r="K99" s="68"/>
      <c r="L99" s="68"/>
      <c r="M99" s="68"/>
      <c r="N99" s="69"/>
    </row>
    <row r="100" spans="3:14" s="66" customFormat="1" ht="12.75">
      <c r="C100" s="68"/>
      <c r="D100" s="68"/>
      <c r="E100" s="68"/>
      <c r="F100" s="69"/>
      <c r="G100" s="68"/>
      <c r="H100" s="68"/>
      <c r="I100" s="68"/>
      <c r="J100" s="69"/>
      <c r="K100" s="68"/>
      <c r="L100" s="68"/>
      <c r="M100" s="68"/>
      <c r="N100" s="69"/>
    </row>
    <row r="101" spans="3:14" s="66" customFormat="1" ht="12.75">
      <c r="C101" s="68"/>
      <c r="D101" s="68"/>
      <c r="E101" s="68"/>
      <c r="F101" s="69"/>
      <c r="G101" s="68"/>
      <c r="H101" s="68"/>
      <c r="I101" s="68"/>
      <c r="J101" s="69"/>
      <c r="K101" s="68"/>
      <c r="L101" s="68"/>
      <c r="M101" s="68"/>
      <c r="N101" s="69"/>
    </row>
    <row r="102" spans="3:14" s="66" customFormat="1" ht="12.75">
      <c r="C102" s="68"/>
      <c r="D102" s="68"/>
      <c r="E102" s="68"/>
      <c r="F102" s="69"/>
      <c r="G102" s="68"/>
      <c r="H102" s="68"/>
      <c r="I102" s="68"/>
      <c r="J102" s="69"/>
      <c r="K102" s="68"/>
      <c r="L102" s="68"/>
      <c r="M102" s="68"/>
      <c r="N102" s="69"/>
    </row>
    <row r="103" spans="3:14" s="66" customFormat="1" ht="12.75">
      <c r="C103" s="68"/>
      <c r="D103" s="68"/>
      <c r="E103" s="68"/>
      <c r="F103" s="69"/>
      <c r="G103" s="68"/>
      <c r="H103" s="68"/>
      <c r="I103" s="68"/>
      <c r="J103" s="69"/>
      <c r="K103" s="68"/>
      <c r="L103" s="68"/>
      <c r="M103" s="68"/>
      <c r="N103" s="69"/>
    </row>
    <row r="104" spans="3:14" s="66" customFormat="1" ht="12.75">
      <c r="C104" s="68"/>
      <c r="D104" s="68"/>
      <c r="E104" s="68"/>
      <c r="F104" s="69"/>
      <c r="G104" s="68"/>
      <c r="H104" s="68"/>
      <c r="I104" s="68"/>
      <c r="J104" s="69"/>
      <c r="K104" s="68"/>
      <c r="L104" s="68"/>
      <c r="M104" s="68"/>
      <c r="N104" s="69"/>
    </row>
    <row r="105" spans="3:14" s="66" customFormat="1" ht="12.75">
      <c r="C105" s="68"/>
      <c r="D105" s="68"/>
      <c r="E105" s="68"/>
      <c r="F105" s="69"/>
      <c r="G105" s="68"/>
      <c r="H105" s="68"/>
      <c r="I105" s="68"/>
      <c r="J105" s="69"/>
      <c r="K105" s="68"/>
      <c r="L105" s="68"/>
      <c r="M105" s="68"/>
      <c r="N105" s="69"/>
    </row>
    <row r="106" spans="3:14" s="66" customFormat="1" ht="12.75">
      <c r="C106" s="68"/>
      <c r="D106" s="68"/>
      <c r="E106" s="68"/>
      <c r="F106" s="69"/>
      <c r="G106" s="68"/>
      <c r="H106" s="68"/>
      <c r="I106" s="68"/>
      <c r="J106" s="69"/>
      <c r="K106" s="68"/>
      <c r="L106" s="68"/>
      <c r="M106" s="68"/>
      <c r="N106" s="69"/>
    </row>
    <row r="107" spans="3:14" s="66" customFormat="1" ht="12.75">
      <c r="C107" s="68"/>
      <c r="D107" s="68"/>
      <c r="E107" s="68"/>
      <c r="F107" s="69"/>
      <c r="G107" s="68"/>
      <c r="H107" s="68"/>
      <c r="I107" s="68"/>
      <c r="J107" s="69"/>
      <c r="K107" s="68"/>
      <c r="L107" s="68"/>
      <c r="M107" s="68"/>
      <c r="N107" s="69"/>
    </row>
    <row r="108" spans="3:14" s="66" customFormat="1" ht="12.75">
      <c r="C108" s="68"/>
      <c r="D108" s="68"/>
      <c r="E108" s="68"/>
      <c r="F108" s="69"/>
      <c r="G108" s="68"/>
      <c r="H108" s="68"/>
      <c r="I108" s="68"/>
      <c r="J108" s="69"/>
      <c r="K108" s="68"/>
      <c r="L108" s="68"/>
      <c r="M108" s="68"/>
      <c r="N108" s="69"/>
    </row>
    <row r="109" spans="3:14" s="66" customFormat="1" ht="12.75">
      <c r="C109" s="68"/>
      <c r="D109" s="68"/>
      <c r="E109" s="68"/>
      <c r="F109" s="69"/>
      <c r="G109" s="68"/>
      <c r="H109" s="68"/>
      <c r="I109" s="68"/>
      <c r="J109" s="69"/>
      <c r="K109" s="68"/>
      <c r="L109" s="68"/>
      <c r="M109" s="68"/>
      <c r="N109" s="69"/>
    </row>
    <row r="110" spans="3:14" s="66" customFormat="1" ht="12.75">
      <c r="C110" s="68"/>
      <c r="D110" s="68"/>
      <c r="E110" s="68"/>
      <c r="F110" s="69"/>
      <c r="G110" s="68"/>
      <c r="H110" s="68"/>
      <c r="I110" s="68"/>
      <c r="J110" s="69"/>
      <c r="K110" s="68"/>
      <c r="L110" s="68"/>
      <c r="M110" s="68"/>
      <c r="N110" s="69"/>
    </row>
    <row r="111" spans="3:14" s="66" customFormat="1" ht="12.75">
      <c r="C111" s="68"/>
      <c r="D111" s="68"/>
      <c r="E111" s="68"/>
      <c r="F111" s="69"/>
      <c r="G111" s="68"/>
      <c r="H111" s="68"/>
      <c r="I111" s="68"/>
      <c r="J111" s="69"/>
      <c r="K111" s="68"/>
      <c r="L111" s="68"/>
      <c r="M111" s="68"/>
      <c r="N111" s="69"/>
    </row>
    <row r="112" spans="3:14" s="66" customFormat="1" ht="12.75">
      <c r="C112" s="68"/>
      <c r="D112" s="68"/>
      <c r="E112" s="68"/>
      <c r="F112" s="69"/>
      <c r="G112" s="68"/>
      <c r="H112" s="68"/>
      <c r="I112" s="68"/>
      <c r="J112" s="69"/>
      <c r="K112" s="68"/>
      <c r="L112" s="68"/>
      <c r="M112" s="68"/>
      <c r="N112" s="69"/>
    </row>
    <row r="113" spans="3:14" s="66" customFormat="1" ht="12.75">
      <c r="C113" s="68"/>
      <c r="D113" s="68"/>
      <c r="E113" s="68"/>
      <c r="F113" s="69"/>
      <c r="G113" s="68"/>
      <c r="H113" s="68"/>
      <c r="I113" s="68"/>
      <c r="J113" s="69"/>
      <c r="K113" s="68"/>
      <c r="L113" s="68"/>
      <c r="M113" s="68"/>
      <c r="N113" s="69"/>
    </row>
    <row r="114" spans="3:14" s="66" customFormat="1" ht="12.75">
      <c r="C114" s="68"/>
      <c r="D114" s="68"/>
      <c r="E114" s="68"/>
      <c r="F114" s="69"/>
      <c r="G114" s="68"/>
      <c r="H114" s="68"/>
      <c r="I114" s="68"/>
      <c r="J114" s="69"/>
      <c r="K114" s="68"/>
      <c r="L114" s="68"/>
      <c r="M114" s="68"/>
      <c r="N114" s="69"/>
    </row>
    <row r="115" spans="3:14" s="66" customFormat="1" ht="12.75">
      <c r="C115" s="68"/>
      <c r="D115" s="68"/>
      <c r="E115" s="68"/>
      <c r="F115" s="69"/>
      <c r="G115" s="68"/>
      <c r="H115" s="68"/>
      <c r="I115" s="68"/>
      <c r="J115" s="69"/>
      <c r="K115" s="68"/>
      <c r="L115" s="68"/>
      <c r="M115" s="68"/>
      <c r="N115" s="69"/>
    </row>
    <row r="116" spans="3:14" s="66" customFormat="1" ht="12.75">
      <c r="C116" s="68"/>
      <c r="D116" s="68"/>
      <c r="E116" s="68"/>
      <c r="F116" s="69"/>
      <c r="G116" s="68"/>
      <c r="H116" s="68"/>
      <c r="I116" s="68"/>
      <c r="J116" s="69"/>
      <c r="K116" s="68"/>
      <c r="L116" s="68"/>
      <c r="M116" s="68"/>
      <c r="N116" s="69"/>
    </row>
    <row r="117" spans="3:14" s="66" customFormat="1" ht="12.75">
      <c r="C117" s="68"/>
      <c r="D117" s="68"/>
      <c r="E117" s="68"/>
      <c r="F117" s="69"/>
      <c r="G117" s="68"/>
      <c r="H117" s="68"/>
      <c r="I117" s="68"/>
      <c r="J117" s="69"/>
      <c r="K117" s="68"/>
      <c r="L117" s="68"/>
      <c r="M117" s="68"/>
      <c r="N117" s="69"/>
    </row>
    <row r="118" spans="3:14" s="66" customFormat="1" ht="12.75">
      <c r="C118" s="68"/>
      <c r="D118" s="68"/>
      <c r="E118" s="68"/>
      <c r="F118" s="69"/>
      <c r="G118" s="68"/>
      <c r="H118" s="68"/>
      <c r="I118" s="68"/>
      <c r="J118" s="69"/>
      <c r="K118" s="68"/>
      <c r="L118" s="68"/>
      <c r="M118" s="68"/>
      <c r="N118" s="69"/>
    </row>
    <row r="119" spans="3:14" s="66" customFormat="1" ht="12.75">
      <c r="C119" s="68"/>
      <c r="D119" s="68"/>
      <c r="E119" s="68"/>
      <c r="F119" s="69"/>
      <c r="G119" s="68"/>
      <c r="H119" s="68"/>
      <c r="I119" s="68"/>
      <c r="J119" s="69"/>
      <c r="K119" s="68"/>
      <c r="L119" s="68"/>
      <c r="M119" s="68"/>
      <c r="N119" s="69"/>
    </row>
    <row r="120" spans="3:14" s="66" customFormat="1" ht="12.75">
      <c r="C120" s="68"/>
      <c r="D120" s="68"/>
      <c r="E120" s="68"/>
      <c r="F120" s="69"/>
      <c r="G120" s="68"/>
      <c r="H120" s="68"/>
      <c r="I120" s="68"/>
      <c r="J120" s="69"/>
      <c r="K120" s="68"/>
      <c r="L120" s="68"/>
      <c r="M120" s="68"/>
      <c r="N120" s="69"/>
    </row>
    <row r="121" spans="3:14" s="66" customFormat="1" ht="12.75">
      <c r="C121" s="68"/>
      <c r="D121" s="68"/>
      <c r="E121" s="68"/>
      <c r="F121" s="69"/>
      <c r="G121" s="68"/>
      <c r="H121" s="68"/>
      <c r="I121" s="68"/>
      <c r="J121" s="69"/>
      <c r="K121" s="68"/>
      <c r="L121" s="68"/>
      <c r="M121" s="68"/>
      <c r="N121" s="69"/>
    </row>
    <row r="122" spans="3:14" s="66" customFormat="1" ht="12.75">
      <c r="C122" s="68"/>
      <c r="D122" s="68"/>
      <c r="E122" s="68"/>
      <c r="F122" s="69"/>
      <c r="G122" s="68"/>
      <c r="H122" s="68"/>
      <c r="I122" s="68"/>
      <c r="J122" s="69"/>
      <c r="K122" s="68"/>
      <c r="L122" s="68"/>
      <c r="M122" s="68"/>
      <c r="N122" s="69"/>
    </row>
    <row r="123" spans="3:14" s="66" customFormat="1" ht="12.75">
      <c r="C123" s="68"/>
      <c r="D123" s="68"/>
      <c r="E123" s="68"/>
      <c r="F123" s="69"/>
      <c r="G123" s="68"/>
      <c r="H123" s="68"/>
      <c r="I123" s="68"/>
      <c r="J123" s="69"/>
      <c r="K123" s="68"/>
      <c r="L123" s="68"/>
      <c r="M123" s="68"/>
      <c r="N123" s="69"/>
    </row>
    <row r="124" spans="3:14" s="66" customFormat="1" ht="12.75">
      <c r="C124" s="68"/>
      <c r="D124" s="68"/>
      <c r="E124" s="68"/>
      <c r="F124" s="69"/>
      <c r="G124" s="68"/>
      <c r="H124" s="68"/>
      <c r="I124" s="68"/>
      <c r="J124" s="69"/>
      <c r="K124" s="68"/>
      <c r="L124" s="68"/>
      <c r="M124" s="68"/>
      <c r="N124" s="69"/>
    </row>
    <row r="125" spans="3:14" s="66" customFormat="1" ht="12.75">
      <c r="C125" s="68"/>
      <c r="D125" s="68"/>
      <c r="E125" s="68"/>
      <c r="F125" s="69"/>
      <c r="G125" s="68"/>
      <c r="H125" s="68"/>
      <c r="I125" s="68"/>
      <c r="J125" s="69"/>
      <c r="K125" s="68"/>
      <c r="L125" s="68"/>
      <c r="M125" s="68"/>
      <c r="N125" s="69"/>
    </row>
    <row r="126" spans="3:14" s="66" customFormat="1" ht="12.75">
      <c r="C126" s="68"/>
      <c r="D126" s="68"/>
      <c r="E126" s="68"/>
      <c r="F126" s="69"/>
      <c r="G126" s="68"/>
      <c r="H126" s="68"/>
      <c r="I126" s="68"/>
      <c r="J126" s="69"/>
      <c r="K126" s="68"/>
      <c r="L126" s="68"/>
      <c r="M126" s="68"/>
      <c r="N126" s="69"/>
    </row>
    <row r="127" spans="3:14" s="66" customFormat="1" ht="12.75">
      <c r="C127" s="68"/>
      <c r="D127" s="68"/>
      <c r="E127" s="68"/>
      <c r="F127" s="69"/>
      <c r="G127" s="68"/>
      <c r="H127" s="68"/>
      <c r="I127" s="68"/>
      <c r="J127" s="69"/>
      <c r="K127" s="68"/>
      <c r="L127" s="68"/>
      <c r="M127" s="68"/>
      <c r="N127" s="69"/>
    </row>
    <row r="128" spans="3:14" s="66" customFormat="1" ht="12.75">
      <c r="C128" s="68"/>
      <c r="D128" s="68"/>
      <c r="E128" s="68"/>
      <c r="F128" s="69"/>
      <c r="G128" s="68"/>
      <c r="H128" s="68"/>
      <c r="I128" s="68"/>
      <c r="J128" s="69"/>
      <c r="K128" s="68"/>
      <c r="L128" s="68"/>
      <c r="M128" s="68"/>
      <c r="N128" s="69"/>
    </row>
    <row r="129" spans="3:14" s="66" customFormat="1" ht="12.75">
      <c r="C129" s="68"/>
      <c r="D129" s="68"/>
      <c r="E129" s="68"/>
      <c r="F129" s="69"/>
      <c r="G129" s="68"/>
      <c r="H129" s="68"/>
      <c r="I129" s="68"/>
      <c r="J129" s="69"/>
      <c r="K129" s="68"/>
      <c r="L129" s="68"/>
      <c r="M129" s="68"/>
      <c r="N129" s="69"/>
    </row>
    <row r="130" spans="3:14" s="66" customFormat="1" ht="12.75">
      <c r="C130" s="68"/>
      <c r="D130" s="68"/>
      <c r="E130" s="68"/>
      <c r="F130" s="69"/>
      <c r="G130" s="68"/>
      <c r="H130" s="68"/>
      <c r="I130" s="68"/>
      <c r="J130" s="69"/>
      <c r="K130" s="68"/>
      <c r="L130" s="68"/>
      <c r="M130" s="68"/>
      <c r="N130" s="69"/>
    </row>
    <row r="131" spans="3:14" s="66" customFormat="1" ht="12.75">
      <c r="C131" s="68"/>
      <c r="D131" s="68"/>
      <c r="E131" s="68"/>
      <c r="F131" s="69"/>
      <c r="G131" s="68"/>
      <c r="H131" s="68"/>
      <c r="I131" s="68"/>
      <c r="J131" s="69"/>
      <c r="K131" s="68"/>
      <c r="L131" s="68"/>
      <c r="M131" s="68"/>
      <c r="N131" s="69"/>
    </row>
    <row r="132" spans="3:14" s="66" customFormat="1" ht="12.75">
      <c r="C132" s="68"/>
      <c r="D132" s="68"/>
      <c r="E132" s="68"/>
      <c r="F132" s="69"/>
      <c r="G132" s="68"/>
      <c r="H132" s="68"/>
      <c r="I132" s="68"/>
      <c r="J132" s="69"/>
      <c r="K132" s="68"/>
      <c r="L132" s="68"/>
      <c r="M132" s="68"/>
      <c r="N132" s="69"/>
    </row>
  </sheetData>
  <mergeCells count="8">
    <mergeCell ref="A2:N2"/>
    <mergeCell ref="A3:E3"/>
    <mergeCell ref="A4:A5"/>
    <mergeCell ref="P37:Q37"/>
    <mergeCell ref="P38:Q38"/>
    <mergeCell ref="C4:F4"/>
    <mergeCell ref="G4:J4"/>
    <mergeCell ref="K4:N4"/>
  </mergeCells>
  <phoneticPr fontId="18" type="noConversion"/>
  <printOptions gridLines="1"/>
  <pageMargins left="0.39370078740157483" right="0.39370078740157483" top="0.39370078740157483" bottom="0.74803149606299213" header="0.27559055118110237" footer="0.39370078740157483"/>
  <pageSetup paperSize="9" scale="82" fitToHeight="0" orientation="landscape" r:id="rId1"/>
  <headerFooter alignWithMargins="0">
    <oddFooter>&amp;CPage &amp;P of &amp;N</oddFooter>
  </headerFooter>
  <colBreaks count="1" manualBreakCount="1">
    <brk id="14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2"/>
  <sheetViews>
    <sheetView tabSelected="1" workbookViewId="0">
      <pane xSplit="2" ySplit="4" topLeftCell="C5" activePane="bottomRight" state="frozen"/>
      <selection activeCell="E5" sqref="E5"/>
      <selection pane="topRight" activeCell="E5" sqref="E5"/>
      <selection pane="bottomLeft" activeCell="E5" sqref="E5"/>
      <selection pane="bottomRight" activeCell="G16" sqref="G16"/>
    </sheetView>
  </sheetViews>
  <sheetFormatPr defaultColWidth="8.85546875" defaultRowHeight="12.75"/>
  <cols>
    <col min="1" max="1" width="4.28515625" style="51" customWidth="1"/>
    <col min="2" max="2" width="30.28515625" style="49" customWidth="1"/>
    <col min="3" max="3" width="10.28515625" style="44" customWidth="1"/>
    <col min="4" max="4" width="10.140625" style="44" customWidth="1"/>
    <col min="5" max="5" width="7.5703125" style="44" customWidth="1"/>
    <col min="6" max="6" width="13.140625" style="55" customWidth="1"/>
    <col min="7" max="7" width="10.140625" style="44" customWidth="1"/>
    <col min="8" max="8" width="10.85546875" style="44" customWidth="1"/>
    <col min="9" max="9" width="9" style="44" bestFit="1" customWidth="1"/>
    <col min="10" max="10" width="13" style="55" customWidth="1"/>
    <col min="11" max="11" width="10.140625" style="44" customWidth="1"/>
    <col min="12" max="12" width="10.42578125" style="44" customWidth="1"/>
    <col min="13" max="13" width="7.5703125" style="44" customWidth="1"/>
    <col min="14" max="14" width="12.28515625" style="55" customWidth="1"/>
    <col min="15" max="18" width="8.85546875" style="54" customWidth="1"/>
    <col min="19" max="16384" width="8.85546875" style="49"/>
  </cols>
  <sheetData>
    <row r="1" spans="1:18" s="46" customFormat="1" ht="18" customHeight="1">
      <c r="A1" s="79"/>
      <c r="B1" s="80" t="s">
        <v>251</v>
      </c>
      <c r="C1" s="79"/>
      <c r="D1" s="79"/>
      <c r="E1" s="79"/>
      <c r="F1" s="79"/>
      <c r="G1" s="79"/>
      <c r="H1" s="79"/>
      <c r="I1" s="79"/>
      <c r="J1" s="79"/>
      <c r="K1" s="79"/>
      <c r="L1" s="79"/>
      <c r="M1" s="83" t="s">
        <v>252</v>
      </c>
      <c r="N1" s="84" t="s">
        <v>253</v>
      </c>
      <c r="O1" s="44">
        <v>182.5</v>
      </c>
      <c r="P1" s="45"/>
      <c r="Q1" s="45"/>
      <c r="R1" s="45"/>
    </row>
    <row r="2" spans="1:18" s="46" customFormat="1" ht="12.75" customHeight="1">
      <c r="A2" s="162" t="s">
        <v>0</v>
      </c>
      <c r="B2" s="163"/>
      <c r="C2" s="163"/>
      <c r="D2" s="163"/>
      <c r="E2" s="163"/>
      <c r="F2" s="164"/>
      <c r="G2" s="164"/>
      <c r="H2" s="164"/>
      <c r="I2" s="164"/>
      <c r="J2" s="164"/>
      <c r="K2" s="164"/>
      <c r="L2" s="164"/>
      <c r="M2" s="164"/>
      <c r="N2" s="164"/>
      <c r="O2" s="45"/>
      <c r="P2" s="45"/>
      <c r="Q2" s="45"/>
      <c r="R2" s="45"/>
    </row>
    <row r="3" spans="1:18" s="46" customFormat="1" ht="18" customHeight="1">
      <c r="A3" s="162"/>
      <c r="B3" s="163"/>
      <c r="C3" s="163"/>
      <c r="D3" s="163"/>
      <c r="E3" s="163"/>
      <c r="F3" s="79"/>
      <c r="G3" s="79"/>
      <c r="H3" s="79"/>
      <c r="I3" s="79"/>
      <c r="J3" s="79"/>
      <c r="K3" s="79"/>
      <c r="L3" s="79"/>
      <c r="M3" s="79"/>
      <c r="N3" s="79"/>
      <c r="O3" s="45"/>
      <c r="P3" s="45"/>
      <c r="Q3" s="45"/>
      <c r="R3" s="45"/>
    </row>
    <row r="4" spans="1:18" s="48" customFormat="1" ht="48.75" customHeight="1">
      <c r="A4" s="165" t="s">
        <v>254</v>
      </c>
      <c r="B4" s="86" t="s">
        <v>255</v>
      </c>
      <c r="C4" s="161" t="s">
        <v>331</v>
      </c>
      <c r="D4" s="161"/>
      <c r="E4" s="161"/>
      <c r="F4" s="161"/>
      <c r="G4" s="161" t="s">
        <v>332</v>
      </c>
      <c r="H4" s="161"/>
      <c r="I4" s="161"/>
      <c r="J4" s="161"/>
      <c r="K4" s="161" t="s">
        <v>334</v>
      </c>
      <c r="L4" s="161"/>
      <c r="M4" s="161"/>
      <c r="N4" s="161"/>
      <c r="O4" s="47"/>
      <c r="P4" s="47"/>
      <c r="Q4" s="47"/>
      <c r="R4" s="47"/>
    </row>
    <row r="5" spans="1:18" s="48" customFormat="1" ht="67.5">
      <c r="A5" s="166"/>
      <c r="B5" s="72" t="s">
        <v>267</v>
      </c>
      <c r="C5" s="75" t="s">
        <v>256</v>
      </c>
      <c r="D5" s="75" t="s">
        <v>257</v>
      </c>
      <c r="E5" s="75" t="s">
        <v>258</v>
      </c>
      <c r="F5" s="75" t="s">
        <v>259</v>
      </c>
      <c r="G5" s="75" t="s">
        <v>256</v>
      </c>
      <c r="H5" s="75" t="s">
        <v>257</v>
      </c>
      <c r="I5" s="75" t="s">
        <v>258</v>
      </c>
      <c r="J5" s="75" t="s">
        <v>259</v>
      </c>
      <c r="K5" s="75" t="s">
        <v>256</v>
      </c>
      <c r="L5" s="75" t="s">
        <v>257</v>
      </c>
      <c r="M5" s="75" t="s">
        <v>258</v>
      </c>
      <c r="N5" s="75" t="s">
        <v>259</v>
      </c>
      <c r="O5" s="47"/>
      <c r="P5" s="47"/>
      <c r="Q5" s="47"/>
      <c r="R5" s="47"/>
    </row>
    <row r="6" spans="1:18" s="48" customFormat="1" ht="11.25">
      <c r="A6" s="39">
        <v>1</v>
      </c>
      <c r="B6" s="39">
        <v>2</v>
      </c>
      <c r="C6" s="40">
        <v>3</v>
      </c>
      <c r="D6" s="41">
        <v>4</v>
      </c>
      <c r="E6" s="41">
        <v>5</v>
      </c>
      <c r="F6" s="41">
        <v>6</v>
      </c>
      <c r="G6" s="90">
        <v>7</v>
      </c>
      <c r="H6" s="90">
        <v>8</v>
      </c>
      <c r="I6" s="90">
        <v>9</v>
      </c>
      <c r="J6" s="90">
        <v>10</v>
      </c>
      <c r="K6" s="90">
        <v>11</v>
      </c>
      <c r="L6" s="90">
        <v>12</v>
      </c>
      <c r="M6" s="90">
        <v>13</v>
      </c>
      <c r="N6" s="90">
        <v>14</v>
      </c>
      <c r="O6" s="47"/>
      <c r="P6" s="47"/>
      <c r="Q6" s="47"/>
      <c r="R6" s="47"/>
    </row>
    <row r="7" spans="1:18" s="46" customFormat="1">
      <c r="A7" s="14">
        <v>1</v>
      </c>
      <c r="B7" s="2" t="s">
        <v>140</v>
      </c>
      <c r="C7" s="106">
        <v>0.50486111111111109</v>
      </c>
      <c r="D7" s="106"/>
      <c r="E7" s="106">
        <v>0.50486111111111109</v>
      </c>
      <c r="F7" s="24">
        <f t="shared" ref="F7:F41" si="0">($O$1-E7)/$O$1</f>
        <v>0.99723363774733642</v>
      </c>
      <c r="G7" s="106">
        <v>1.83125</v>
      </c>
      <c r="H7" s="106">
        <v>9.0972222222222218E-2</v>
      </c>
      <c r="I7" s="106">
        <f>SUM(G7:H7)</f>
        <v>1.9222222222222223</v>
      </c>
      <c r="J7" s="24">
        <f t="shared" ref="J7:J41" si="1">($O$1-I7)/$O$1</f>
        <v>0.98946727549467284</v>
      </c>
      <c r="K7" s="106">
        <v>1.5798611111111109</v>
      </c>
      <c r="L7" s="106">
        <v>1.1229166666666666</v>
      </c>
      <c r="M7" s="106">
        <f>SUM(K7+L7)</f>
        <v>2.7027777777777775</v>
      </c>
      <c r="N7" s="24">
        <f t="shared" ref="N7:N41" si="2">($O$1-M7)/$O$1</f>
        <v>0.98519025875190258</v>
      </c>
      <c r="O7" s="45"/>
      <c r="P7" s="45"/>
      <c r="Q7" s="45"/>
      <c r="R7" s="45"/>
    </row>
    <row r="8" spans="1:18" s="46" customFormat="1">
      <c r="A8" s="14">
        <v>2</v>
      </c>
      <c r="B8" s="2" t="s">
        <v>141</v>
      </c>
      <c r="C8" s="106">
        <v>1.1291666666666667</v>
      </c>
      <c r="D8" s="106">
        <v>5.1486111111111112</v>
      </c>
      <c r="E8" s="106">
        <v>6.2777777777777777</v>
      </c>
      <c r="F8" s="24">
        <f t="shared" si="0"/>
        <v>0.96560121765601226</v>
      </c>
      <c r="G8" s="106">
        <v>1.04375</v>
      </c>
      <c r="H8" s="106">
        <v>0.10416666666666667</v>
      </c>
      <c r="I8" s="106">
        <f t="shared" ref="I8:I16" si="3">SUM(G8:H8)</f>
        <v>1.1479166666666667</v>
      </c>
      <c r="J8" s="24">
        <f t="shared" si="1"/>
        <v>0.99371004566210042</v>
      </c>
      <c r="K8" s="106">
        <v>6.448611111111112</v>
      </c>
      <c r="L8" s="106">
        <v>5.9027777777777783E-2</v>
      </c>
      <c r="M8" s="106">
        <f t="shared" ref="M8:M15" si="4">SUM(K8+L8)</f>
        <v>6.5076388888888896</v>
      </c>
      <c r="N8" s="24">
        <f t="shared" si="2"/>
        <v>0.96434170471841707</v>
      </c>
      <c r="O8" s="45"/>
      <c r="P8" s="45"/>
      <c r="Q8" s="45"/>
      <c r="R8" s="45"/>
    </row>
    <row r="9" spans="1:18" s="46" customFormat="1" ht="12.75" customHeight="1">
      <c r="A9" s="14">
        <v>3</v>
      </c>
      <c r="B9" s="2" t="s">
        <v>142</v>
      </c>
      <c r="C9" s="106">
        <v>0.86388888888888893</v>
      </c>
      <c r="D9" s="106"/>
      <c r="E9" s="106">
        <v>0.86388888888888893</v>
      </c>
      <c r="F9" s="24">
        <f t="shared" si="0"/>
        <v>0.99526636225266363</v>
      </c>
      <c r="G9" s="106">
        <v>1.3611111111111109</v>
      </c>
      <c r="H9" s="106">
        <v>0.22222222222222221</v>
      </c>
      <c r="I9" s="106">
        <f t="shared" si="3"/>
        <v>1.583333333333333</v>
      </c>
      <c r="J9" s="24">
        <f t="shared" si="1"/>
        <v>0.99132420091324192</v>
      </c>
      <c r="K9" s="106">
        <v>2.8812500000000001</v>
      </c>
      <c r="L9" s="106">
        <v>7.2222222222222229E-2</v>
      </c>
      <c r="M9" s="106">
        <f t="shared" si="4"/>
        <v>2.9534722222222225</v>
      </c>
      <c r="N9" s="24">
        <f t="shared" si="2"/>
        <v>0.98381659056316595</v>
      </c>
      <c r="O9" s="45"/>
      <c r="P9" s="45"/>
      <c r="Q9" s="45"/>
      <c r="R9" s="45"/>
    </row>
    <row r="10" spans="1:18" s="46" customFormat="1" ht="13.5" customHeight="1">
      <c r="A10" s="14">
        <v>4</v>
      </c>
      <c r="B10" s="2" t="s">
        <v>145</v>
      </c>
      <c r="C10" s="106">
        <v>0.30972222222222223</v>
      </c>
      <c r="D10" s="106"/>
      <c r="E10" s="106">
        <v>0.30972222222222223</v>
      </c>
      <c r="F10" s="24">
        <f t="shared" si="0"/>
        <v>0.9983028919330289</v>
      </c>
      <c r="G10" s="106">
        <v>0.86805555555555547</v>
      </c>
      <c r="H10" s="106">
        <v>8.8888888888888892E-2</v>
      </c>
      <c r="I10" s="106">
        <f t="shared" si="3"/>
        <v>0.95694444444444438</v>
      </c>
      <c r="J10" s="24">
        <f t="shared" si="1"/>
        <v>0.99475646879756463</v>
      </c>
      <c r="K10" s="106">
        <v>0.15625</v>
      </c>
      <c r="L10" s="106">
        <v>4.2361111111111106E-2</v>
      </c>
      <c r="M10" s="106">
        <f t="shared" si="4"/>
        <v>0.1986111111111111</v>
      </c>
      <c r="N10" s="24">
        <f t="shared" si="2"/>
        <v>0.9989117199391172</v>
      </c>
      <c r="O10" s="45"/>
      <c r="P10" s="45"/>
      <c r="Q10" s="45"/>
      <c r="R10" s="45"/>
    </row>
    <row r="11" spans="1:18" s="46" customFormat="1" ht="12.75" customHeight="1">
      <c r="A11" s="14">
        <v>5</v>
      </c>
      <c r="B11" s="2" t="s">
        <v>146</v>
      </c>
      <c r="C11" s="106">
        <v>0.73055555555555562</v>
      </c>
      <c r="D11" s="106"/>
      <c r="E11" s="106">
        <v>0.73055555555555562</v>
      </c>
      <c r="F11" s="24">
        <f t="shared" si="0"/>
        <v>0.99599695585996961</v>
      </c>
      <c r="G11" s="106">
        <v>0.69027777777777777</v>
      </c>
      <c r="H11" s="106">
        <v>0.4069444444444445</v>
      </c>
      <c r="I11" s="106">
        <f t="shared" si="3"/>
        <v>1.0972222222222223</v>
      </c>
      <c r="J11" s="24">
        <f t="shared" si="1"/>
        <v>0.99398782343987824</v>
      </c>
      <c r="K11" s="106">
        <v>5.1388888888888894E-2</v>
      </c>
      <c r="L11" s="106">
        <v>4.3055555555555562E-2</v>
      </c>
      <c r="M11" s="106">
        <f t="shared" si="4"/>
        <v>9.4444444444444456E-2</v>
      </c>
      <c r="N11" s="24">
        <f t="shared" si="2"/>
        <v>0.99948249619482499</v>
      </c>
      <c r="O11" s="45"/>
      <c r="P11" s="45"/>
      <c r="Q11" s="45"/>
      <c r="R11" s="45"/>
    </row>
    <row r="12" spans="1:18" s="46" customFormat="1" ht="12.75" customHeight="1">
      <c r="A12" s="14">
        <v>6</v>
      </c>
      <c r="B12" s="2" t="s">
        <v>143</v>
      </c>
      <c r="C12" s="106">
        <v>1.0138888888888888</v>
      </c>
      <c r="D12" s="106">
        <v>1.5055555555555555</v>
      </c>
      <c r="E12" s="106">
        <v>2.5194444444444444</v>
      </c>
      <c r="F12" s="24">
        <f t="shared" si="0"/>
        <v>0.98619482496194821</v>
      </c>
      <c r="G12" s="106">
        <v>0.6972222222222223</v>
      </c>
      <c r="H12" s="106">
        <v>8.0555555555555561E-2</v>
      </c>
      <c r="I12" s="106">
        <f>SUM(G12:H12)</f>
        <v>0.7777777777777779</v>
      </c>
      <c r="J12" s="24">
        <f t="shared" si="1"/>
        <v>0.99573820395738211</v>
      </c>
      <c r="K12" s="106">
        <v>0.12083333333333333</v>
      </c>
      <c r="L12" s="106">
        <v>0.1423611111111111</v>
      </c>
      <c r="M12" s="106">
        <f t="shared" si="4"/>
        <v>0.26319444444444445</v>
      </c>
      <c r="N12" s="24">
        <f t="shared" si="2"/>
        <v>0.99855783866057835</v>
      </c>
      <c r="O12" s="45"/>
      <c r="P12" s="45"/>
      <c r="Q12" s="45"/>
      <c r="R12" s="45"/>
    </row>
    <row r="13" spans="1:18" s="46" customFormat="1">
      <c r="A13" s="14">
        <v>7</v>
      </c>
      <c r="B13" s="2" t="s">
        <v>144</v>
      </c>
      <c r="C13" s="106">
        <v>1.0138888888888888</v>
      </c>
      <c r="D13" s="106">
        <v>0.33680555555555558</v>
      </c>
      <c r="E13" s="106">
        <v>1.3506944444444444</v>
      </c>
      <c r="F13" s="24">
        <f t="shared" si="0"/>
        <v>0.99259893455098924</v>
      </c>
      <c r="G13" s="106">
        <v>1.03125</v>
      </c>
      <c r="H13" s="106">
        <v>0.10416666666666667</v>
      </c>
      <c r="I13" s="106">
        <f t="shared" si="3"/>
        <v>1.1354166666666667</v>
      </c>
      <c r="J13" s="24">
        <f t="shared" si="1"/>
        <v>0.99377853881278544</v>
      </c>
      <c r="K13" s="106">
        <v>0.36388888888888887</v>
      </c>
      <c r="L13" s="106">
        <v>0.10069444444444443</v>
      </c>
      <c r="M13" s="106">
        <f t="shared" si="4"/>
        <v>0.46458333333333329</v>
      </c>
      <c r="N13" s="24">
        <f t="shared" si="2"/>
        <v>0.99745433789954341</v>
      </c>
      <c r="O13" s="45"/>
      <c r="P13" s="45"/>
      <c r="Q13" s="45"/>
      <c r="R13" s="45"/>
    </row>
    <row r="14" spans="1:18" s="46" customFormat="1">
      <c r="A14" s="14">
        <v>8</v>
      </c>
      <c r="B14" s="2" t="s">
        <v>151</v>
      </c>
      <c r="C14" s="106">
        <v>0.38750000000000001</v>
      </c>
      <c r="D14" s="106"/>
      <c r="E14" s="106">
        <v>0.38750000000000001</v>
      </c>
      <c r="F14" s="24">
        <f t="shared" si="0"/>
        <v>0.99787671232876718</v>
      </c>
      <c r="G14" s="106">
        <v>1.8319444444444446</v>
      </c>
      <c r="H14" s="106">
        <v>0.15347222222222223</v>
      </c>
      <c r="I14" s="106">
        <f t="shared" si="3"/>
        <v>1.9854166666666668</v>
      </c>
      <c r="J14" s="24">
        <f t="shared" si="1"/>
        <v>0.98912100456620999</v>
      </c>
      <c r="K14" s="106">
        <v>0.18055555555555555</v>
      </c>
      <c r="L14" s="106">
        <v>8.4722222222222213E-2</v>
      </c>
      <c r="M14" s="106">
        <f t="shared" si="4"/>
        <v>0.26527777777777778</v>
      </c>
      <c r="N14" s="24">
        <f t="shared" si="2"/>
        <v>0.99854642313546416</v>
      </c>
      <c r="O14" s="45"/>
      <c r="P14" s="45"/>
      <c r="Q14" s="45"/>
      <c r="R14" s="45"/>
    </row>
    <row r="15" spans="1:18" s="46" customFormat="1">
      <c r="A15" s="14">
        <v>9</v>
      </c>
      <c r="B15" s="2" t="s">
        <v>152</v>
      </c>
      <c r="C15" s="106"/>
      <c r="D15" s="106">
        <v>0.30555555555555552</v>
      </c>
      <c r="E15" s="106">
        <v>0.30555555555555552</v>
      </c>
      <c r="F15" s="24">
        <f t="shared" si="0"/>
        <v>0.99832572298325728</v>
      </c>
      <c r="G15" s="106">
        <v>6.25E-2</v>
      </c>
      <c r="H15" s="106">
        <v>2.5201388888888889</v>
      </c>
      <c r="I15" s="106">
        <f t="shared" si="3"/>
        <v>2.5826388888888889</v>
      </c>
      <c r="J15" s="24">
        <f t="shared" si="1"/>
        <v>0.98584855403348559</v>
      </c>
      <c r="K15" s="106">
        <v>0.12291666666666667</v>
      </c>
      <c r="L15" s="106">
        <v>0.19999999999999998</v>
      </c>
      <c r="M15" s="106">
        <f t="shared" si="4"/>
        <v>0.32291666666666663</v>
      </c>
      <c r="N15" s="24">
        <f t="shared" si="2"/>
        <v>0.99823059360730604</v>
      </c>
      <c r="O15" s="45"/>
      <c r="P15" s="45"/>
      <c r="Q15" s="45"/>
      <c r="R15" s="45"/>
    </row>
    <row r="16" spans="1:18" s="46" customFormat="1">
      <c r="A16" s="14">
        <v>10</v>
      </c>
      <c r="B16" s="2" t="s">
        <v>153</v>
      </c>
      <c r="C16" s="106"/>
      <c r="D16" s="106"/>
      <c r="E16" s="106"/>
      <c r="F16" s="24">
        <f t="shared" si="0"/>
        <v>1</v>
      </c>
      <c r="G16" s="106"/>
      <c r="H16" s="106"/>
      <c r="I16" s="106">
        <f t="shared" si="3"/>
        <v>0</v>
      </c>
      <c r="J16" s="24">
        <f t="shared" si="1"/>
        <v>1</v>
      </c>
      <c r="K16" s="106"/>
      <c r="L16" s="106"/>
      <c r="M16" s="106"/>
      <c r="N16" s="24">
        <f t="shared" si="2"/>
        <v>1</v>
      </c>
      <c r="O16" s="45"/>
      <c r="P16" s="45"/>
      <c r="Q16" s="45"/>
      <c r="R16" s="45"/>
    </row>
    <row r="17" spans="1:18" s="46" customFormat="1">
      <c r="A17" s="14">
        <v>11</v>
      </c>
      <c r="B17" s="2" t="s">
        <v>147</v>
      </c>
      <c r="C17" s="106">
        <v>0</v>
      </c>
      <c r="D17" s="106">
        <v>0.16666666666666666</v>
      </c>
      <c r="E17" s="106">
        <f>SUM(C17:D17)</f>
        <v>0.16666666666666666</v>
      </c>
      <c r="F17" s="24">
        <f t="shared" si="0"/>
        <v>0.99908675799086766</v>
      </c>
      <c r="G17" s="106">
        <v>7.7374999999999998</v>
      </c>
      <c r="H17" s="106">
        <v>4.6527777777777779E-2</v>
      </c>
      <c r="I17" s="106">
        <f>SUM(G17:H17)</f>
        <v>7.7840277777777773</v>
      </c>
      <c r="J17" s="24">
        <f t="shared" si="1"/>
        <v>0.95734779299847794</v>
      </c>
      <c r="K17" s="106">
        <v>3.0381944444444446</v>
      </c>
      <c r="L17" s="106">
        <v>0.125</v>
      </c>
      <c r="M17" s="106">
        <f>SUM(K17:L17)</f>
        <v>3.1631944444444446</v>
      </c>
      <c r="N17" s="24">
        <f t="shared" si="2"/>
        <v>0.98266742770167426</v>
      </c>
      <c r="O17" s="45"/>
      <c r="P17" s="45"/>
      <c r="Q17" s="45"/>
      <c r="R17" s="45"/>
    </row>
    <row r="18" spans="1:18" s="46" customFormat="1">
      <c r="A18" s="14">
        <v>12</v>
      </c>
      <c r="B18" s="2" t="s">
        <v>148</v>
      </c>
      <c r="C18" s="106">
        <v>0</v>
      </c>
      <c r="D18" s="106">
        <v>1.940277777777778</v>
      </c>
      <c r="E18" s="106">
        <f t="shared" ref="E18:E24" si="5">SUM(C18:D18)</f>
        <v>1.940277777777778</v>
      </c>
      <c r="F18" s="24">
        <f t="shared" si="0"/>
        <v>0.98936834094368342</v>
      </c>
      <c r="G18" s="106">
        <v>8.9006944444444454</v>
      </c>
      <c r="H18" s="106">
        <v>0.7993055555555556</v>
      </c>
      <c r="I18" s="106">
        <f t="shared" ref="I18:I24" si="6">SUM(G18:H18)</f>
        <v>9.7000000000000011</v>
      </c>
      <c r="J18" s="24">
        <f t="shared" si="1"/>
        <v>0.94684931506849324</v>
      </c>
      <c r="K18" s="106">
        <v>2.4270833333333335</v>
      </c>
      <c r="L18" s="106">
        <v>6.8749999999999992E-2</v>
      </c>
      <c r="M18" s="106">
        <f t="shared" ref="M18:M24" si="7">SUM(K18:L18)</f>
        <v>2.4958333333333336</v>
      </c>
      <c r="N18" s="24">
        <f t="shared" si="2"/>
        <v>0.98632420091324202</v>
      </c>
      <c r="O18" s="45"/>
      <c r="P18" s="45"/>
      <c r="Q18" s="45"/>
      <c r="R18" s="45"/>
    </row>
    <row r="19" spans="1:18" s="46" customFormat="1">
      <c r="A19" s="14">
        <v>13</v>
      </c>
      <c r="B19" s="2" t="s">
        <v>149</v>
      </c>
      <c r="C19" s="106">
        <v>0</v>
      </c>
      <c r="D19" s="106">
        <v>0.15486111111111112</v>
      </c>
      <c r="E19" s="106">
        <f t="shared" si="5"/>
        <v>0.15486111111111112</v>
      </c>
      <c r="F19" s="24">
        <f t="shared" si="0"/>
        <v>0.99915144596651451</v>
      </c>
      <c r="G19" s="106">
        <v>0.27430555555555552</v>
      </c>
      <c r="H19" s="106">
        <v>1.4583333333333332E-2</v>
      </c>
      <c r="I19" s="106">
        <f t="shared" si="6"/>
        <v>0.28888888888888886</v>
      </c>
      <c r="J19" s="24">
        <f t="shared" si="1"/>
        <v>0.99841704718417046</v>
      </c>
      <c r="K19" s="106">
        <v>0.52222222222222225</v>
      </c>
      <c r="L19" s="106">
        <v>1.4583333333333332E-2</v>
      </c>
      <c r="M19" s="106">
        <f t="shared" si="7"/>
        <v>0.53680555555555554</v>
      </c>
      <c r="N19" s="24">
        <f t="shared" si="2"/>
        <v>0.99705859969558597</v>
      </c>
      <c r="O19" s="45"/>
      <c r="P19" s="45"/>
      <c r="Q19" s="45"/>
      <c r="R19" s="45"/>
    </row>
    <row r="20" spans="1:18" s="46" customFormat="1">
      <c r="A20" s="14">
        <v>14</v>
      </c>
      <c r="B20" s="2" t="s">
        <v>150</v>
      </c>
      <c r="C20" s="106">
        <v>0</v>
      </c>
      <c r="D20" s="106">
        <v>0</v>
      </c>
      <c r="E20" s="106">
        <f t="shared" si="5"/>
        <v>0</v>
      </c>
      <c r="F20" s="24">
        <f t="shared" si="0"/>
        <v>1</v>
      </c>
      <c r="G20" s="106">
        <v>0.61111111111111105</v>
      </c>
      <c r="H20" s="106">
        <v>1.0944444444444443</v>
      </c>
      <c r="I20" s="106">
        <f t="shared" si="6"/>
        <v>1.7055555555555553</v>
      </c>
      <c r="J20" s="24">
        <f t="shared" si="1"/>
        <v>0.99065449010654494</v>
      </c>
      <c r="K20" s="106">
        <v>2.245138888888889</v>
      </c>
      <c r="L20" s="106">
        <v>1.5972222222222224E-2</v>
      </c>
      <c r="M20" s="106">
        <f t="shared" si="7"/>
        <v>2.2611111111111111</v>
      </c>
      <c r="N20" s="24">
        <f t="shared" si="2"/>
        <v>0.98761035007610343</v>
      </c>
      <c r="O20" s="45"/>
      <c r="P20" s="45"/>
      <c r="Q20" s="45"/>
      <c r="R20" s="45"/>
    </row>
    <row r="21" spans="1:18" s="46" customFormat="1">
      <c r="A21" s="14">
        <v>15</v>
      </c>
      <c r="B21" s="2" t="s">
        <v>242</v>
      </c>
      <c r="C21" s="106">
        <v>0</v>
      </c>
      <c r="D21" s="106">
        <v>4.4493055555555552</v>
      </c>
      <c r="E21" s="106">
        <f t="shared" si="5"/>
        <v>4.4493055555555552</v>
      </c>
      <c r="F21" s="24">
        <f t="shared" si="0"/>
        <v>0.97562024353120247</v>
      </c>
      <c r="G21" s="106">
        <v>0.3263888888888889</v>
      </c>
      <c r="H21" s="106">
        <v>0.92291666666666661</v>
      </c>
      <c r="I21" s="106">
        <f t="shared" si="6"/>
        <v>1.2493055555555554</v>
      </c>
      <c r="J21" s="24">
        <f t="shared" si="1"/>
        <v>0.99315449010654488</v>
      </c>
      <c r="K21" s="106">
        <v>0.76250000000000007</v>
      </c>
      <c r="L21" s="106">
        <v>12.777777777777779</v>
      </c>
      <c r="M21" s="106">
        <f t="shared" si="7"/>
        <v>13.540277777777778</v>
      </c>
      <c r="N21" s="24">
        <f t="shared" si="2"/>
        <v>0.92580669710806696</v>
      </c>
      <c r="O21" s="45"/>
      <c r="P21" s="45"/>
      <c r="Q21" s="45"/>
      <c r="R21" s="45"/>
    </row>
    <row r="22" spans="1:18" s="46" customFormat="1">
      <c r="A22" s="14">
        <v>16</v>
      </c>
      <c r="B22" s="2" t="s">
        <v>243</v>
      </c>
      <c r="C22" s="106">
        <v>0</v>
      </c>
      <c r="D22" s="106">
        <v>7.3611111111111113E-2</v>
      </c>
      <c r="E22" s="106">
        <f t="shared" si="5"/>
        <v>7.3611111111111113E-2</v>
      </c>
      <c r="F22" s="24">
        <f t="shared" si="0"/>
        <v>0.99959665144596643</v>
      </c>
      <c r="G22" s="106">
        <v>0</v>
      </c>
      <c r="H22" s="106">
        <v>0</v>
      </c>
      <c r="I22" s="106">
        <f t="shared" si="6"/>
        <v>0</v>
      </c>
      <c r="J22" s="24">
        <f t="shared" si="1"/>
        <v>1</v>
      </c>
      <c r="K22" s="106">
        <v>1.6979166666666667</v>
      </c>
      <c r="L22" s="106">
        <v>18.620138888888889</v>
      </c>
      <c r="M22" s="106">
        <f t="shared" si="7"/>
        <v>20.318055555555556</v>
      </c>
      <c r="N22" s="24">
        <f t="shared" si="2"/>
        <v>0.88866818873668185</v>
      </c>
      <c r="O22" s="45"/>
      <c r="P22" s="45"/>
      <c r="Q22" s="45"/>
      <c r="R22" s="45"/>
    </row>
    <row r="23" spans="1:18" s="46" customFormat="1">
      <c r="A23" s="14">
        <v>17</v>
      </c>
      <c r="B23" s="2" t="s">
        <v>154</v>
      </c>
      <c r="C23" s="106">
        <v>0.66597222222222219</v>
      </c>
      <c r="D23" s="106">
        <v>3.4375</v>
      </c>
      <c r="E23" s="106">
        <f t="shared" si="5"/>
        <v>4.103472222222222</v>
      </c>
      <c r="F23" s="24">
        <f t="shared" si="0"/>
        <v>0.97751522070015218</v>
      </c>
      <c r="G23" s="106">
        <v>1.2638888888888888</v>
      </c>
      <c r="H23" s="106">
        <v>0.16388888888888889</v>
      </c>
      <c r="I23" s="106">
        <f t="shared" si="6"/>
        <v>1.4277777777777778</v>
      </c>
      <c r="J23" s="24">
        <f t="shared" si="1"/>
        <v>0.99217656012176558</v>
      </c>
      <c r="K23" s="106">
        <v>2.8326388888888889</v>
      </c>
      <c r="L23" s="106">
        <v>0.12638888888888888</v>
      </c>
      <c r="M23" s="106">
        <f t="shared" si="7"/>
        <v>2.959027777777778</v>
      </c>
      <c r="N23" s="24">
        <f t="shared" si="2"/>
        <v>0.98378614916286145</v>
      </c>
      <c r="O23" s="45"/>
      <c r="P23" s="45"/>
      <c r="Q23" s="45"/>
      <c r="R23" s="45"/>
    </row>
    <row r="24" spans="1:18" s="46" customFormat="1">
      <c r="A24" s="14">
        <v>18</v>
      </c>
      <c r="B24" s="2" t="s">
        <v>155</v>
      </c>
      <c r="C24" s="106">
        <v>0.11944444444444445</v>
      </c>
      <c r="D24" s="106">
        <v>1.2930555555555556</v>
      </c>
      <c r="E24" s="106">
        <f t="shared" si="5"/>
        <v>1.4125000000000001</v>
      </c>
      <c r="F24" s="24">
        <f t="shared" si="0"/>
        <v>0.99226027397260275</v>
      </c>
      <c r="G24" s="106">
        <v>0.97569444444444453</v>
      </c>
      <c r="H24" s="106">
        <v>0.45902777777777781</v>
      </c>
      <c r="I24" s="106">
        <f t="shared" si="6"/>
        <v>1.4347222222222222</v>
      </c>
      <c r="J24" s="24">
        <f t="shared" si="1"/>
        <v>0.99213850837138506</v>
      </c>
      <c r="K24" s="106">
        <v>1.565277777777778</v>
      </c>
      <c r="L24" s="106">
        <v>0.1673611111111111</v>
      </c>
      <c r="M24" s="106">
        <f t="shared" si="7"/>
        <v>1.7326388888888891</v>
      </c>
      <c r="N24" s="24">
        <f t="shared" si="2"/>
        <v>0.99050608828006093</v>
      </c>
      <c r="O24" s="45"/>
      <c r="P24" s="45"/>
      <c r="Q24" s="45"/>
      <c r="R24" s="45"/>
    </row>
    <row r="25" spans="1:18" s="46" customFormat="1">
      <c r="A25" s="14">
        <v>19</v>
      </c>
      <c r="B25" s="2" t="s">
        <v>157</v>
      </c>
      <c r="C25" s="106"/>
      <c r="D25" s="106">
        <v>0.35694444444444445</v>
      </c>
      <c r="E25" s="106">
        <v>0.35694444444444445</v>
      </c>
      <c r="F25" s="24">
        <f t="shared" si="0"/>
        <v>0.9980441400304414</v>
      </c>
      <c r="G25" s="106"/>
      <c r="H25" s="106">
        <v>2.0833333333333332E-2</v>
      </c>
      <c r="I25" s="106">
        <f t="shared" ref="I25:I27" si="8">SUM(G25:H25)</f>
        <v>2.0833333333333332E-2</v>
      </c>
      <c r="J25" s="24">
        <f t="shared" si="1"/>
        <v>0.99988584474885844</v>
      </c>
      <c r="K25" s="106"/>
      <c r="L25" s="106">
        <v>4.8611111111111112E-2</v>
      </c>
      <c r="M25" s="106">
        <v>4.8611111111111112E-2</v>
      </c>
      <c r="N25" s="24">
        <f t="shared" si="2"/>
        <v>0.99973363774733637</v>
      </c>
      <c r="O25" s="45"/>
      <c r="P25" s="50"/>
      <c r="Q25" s="45"/>
      <c r="R25" s="50"/>
    </row>
    <row r="26" spans="1:18" s="46" customFormat="1">
      <c r="A26" s="14">
        <v>20</v>
      </c>
      <c r="B26" s="2" t="s">
        <v>158</v>
      </c>
      <c r="C26" s="106">
        <v>0.3034722222222222</v>
      </c>
      <c r="D26" s="106">
        <v>0.64097222222222217</v>
      </c>
      <c r="E26" s="106">
        <v>0.94444444444444453</v>
      </c>
      <c r="F26" s="24">
        <f t="shared" si="0"/>
        <v>0.99482496194824954</v>
      </c>
      <c r="G26" s="106">
        <v>0.77847222222222223</v>
      </c>
      <c r="H26" s="106">
        <v>0.19583333333333333</v>
      </c>
      <c r="I26" s="106">
        <f t="shared" si="8"/>
        <v>0.97430555555555554</v>
      </c>
      <c r="J26" s="24">
        <f t="shared" si="1"/>
        <v>0.99466133942161339</v>
      </c>
      <c r="K26" s="106">
        <v>0.17013888888888887</v>
      </c>
      <c r="L26" s="106">
        <v>1.9444444444444445E-2</v>
      </c>
      <c r="M26" s="106">
        <f t="shared" ref="M26" si="9">SUM(K26+L26)</f>
        <v>0.18958333333333333</v>
      </c>
      <c r="N26" s="24">
        <f t="shared" si="2"/>
        <v>0.99896118721461191</v>
      </c>
      <c r="O26" s="45"/>
      <c r="P26" s="45"/>
      <c r="Q26" s="45"/>
      <c r="R26" s="45"/>
    </row>
    <row r="27" spans="1:18" s="46" customFormat="1">
      <c r="A27" s="14">
        <v>21</v>
      </c>
      <c r="B27" s="2" t="s">
        <v>159</v>
      </c>
      <c r="C27" s="106">
        <v>1.8222222222222222</v>
      </c>
      <c r="D27" s="106">
        <v>6.3888888888888884E-2</v>
      </c>
      <c r="E27" s="106">
        <v>1.8861111111111111</v>
      </c>
      <c r="F27" s="24">
        <f t="shared" si="0"/>
        <v>0.98966514459665145</v>
      </c>
      <c r="G27" s="106">
        <v>0.17500000000000002</v>
      </c>
      <c r="H27" s="106">
        <v>7.6388888888888895E-2</v>
      </c>
      <c r="I27" s="106">
        <f t="shared" si="8"/>
        <v>0.25138888888888888</v>
      </c>
      <c r="J27" s="24">
        <f t="shared" si="1"/>
        <v>0.99862252663622519</v>
      </c>
      <c r="K27" s="106"/>
      <c r="L27" s="106">
        <v>0.12361111111111112</v>
      </c>
      <c r="M27" s="106">
        <v>0.12361111111111112</v>
      </c>
      <c r="N27" s="24">
        <f t="shared" si="2"/>
        <v>0.99932267884322679</v>
      </c>
      <c r="O27" s="45"/>
      <c r="P27" s="45"/>
      <c r="Q27" s="45"/>
      <c r="R27" s="45"/>
    </row>
    <row r="28" spans="1:18" s="46" customFormat="1">
      <c r="A28" s="14">
        <v>22</v>
      </c>
      <c r="B28" s="2" t="s">
        <v>166</v>
      </c>
      <c r="C28" s="106"/>
      <c r="D28" s="106"/>
      <c r="E28" s="106"/>
      <c r="F28" s="24">
        <f t="shared" si="0"/>
        <v>1</v>
      </c>
      <c r="G28" s="106">
        <v>0.4458333333333333</v>
      </c>
      <c r="H28" s="106">
        <v>0.30277777777777776</v>
      </c>
      <c r="I28" s="106">
        <v>0.74861111111111101</v>
      </c>
      <c r="J28" s="24">
        <f t="shared" si="1"/>
        <v>0.99589802130898031</v>
      </c>
      <c r="K28" s="106"/>
      <c r="L28" s="106">
        <v>0.89236111111111116</v>
      </c>
      <c r="M28" s="106">
        <v>0.89236111111111116</v>
      </c>
      <c r="N28" s="24">
        <f t="shared" si="2"/>
        <v>0.99511035007610349</v>
      </c>
      <c r="O28" s="45"/>
      <c r="P28" s="45"/>
      <c r="Q28" s="45"/>
      <c r="R28" s="45"/>
    </row>
    <row r="29" spans="1:18" s="46" customFormat="1">
      <c r="A29" s="14">
        <v>23</v>
      </c>
      <c r="B29" s="2" t="s">
        <v>164</v>
      </c>
      <c r="C29" s="106"/>
      <c r="D29" s="106">
        <v>1.3784722222222223</v>
      </c>
      <c r="E29" s="106">
        <v>1.3784722222222223</v>
      </c>
      <c r="F29" s="24">
        <f t="shared" si="0"/>
        <v>0.99244672754946728</v>
      </c>
      <c r="G29" s="106">
        <v>1.2555555555555555</v>
      </c>
      <c r="H29" s="106">
        <v>3.46875</v>
      </c>
      <c r="I29" s="106">
        <f t="shared" ref="I29:I31" si="10">SUM(G29:H29)</f>
        <v>4.7243055555555555</v>
      </c>
      <c r="J29" s="24">
        <f t="shared" si="1"/>
        <v>0.97411339421613397</v>
      </c>
      <c r="K29" s="106">
        <v>1.2013888888888888</v>
      </c>
      <c r="L29" s="106">
        <v>2.2104166666666667</v>
      </c>
      <c r="M29" s="106">
        <f t="shared" ref="M29" si="11">SUM(K29+L29)</f>
        <v>3.4118055555555555</v>
      </c>
      <c r="N29" s="24">
        <f t="shared" si="2"/>
        <v>0.9813051750380517</v>
      </c>
      <c r="O29" s="45"/>
      <c r="P29" s="45"/>
      <c r="Q29" s="45"/>
      <c r="R29" s="45"/>
    </row>
    <row r="30" spans="1:18" s="46" customFormat="1">
      <c r="A30" s="14">
        <v>24</v>
      </c>
      <c r="B30" s="2" t="s">
        <v>160</v>
      </c>
      <c r="C30" s="106">
        <v>0.12152777777777778</v>
      </c>
      <c r="D30" s="106">
        <v>0.14652777777777778</v>
      </c>
      <c r="E30" s="106">
        <v>0.26805555555555555</v>
      </c>
      <c r="F30" s="24">
        <f t="shared" si="0"/>
        <v>0.99853120243531202</v>
      </c>
      <c r="G30" s="106">
        <v>0.3263888888888889</v>
      </c>
      <c r="H30" s="106">
        <v>5.8333333333333327E-2</v>
      </c>
      <c r="I30" s="106">
        <f t="shared" si="10"/>
        <v>0.38472222222222224</v>
      </c>
      <c r="J30" s="24">
        <f t="shared" si="1"/>
        <v>0.99789193302891932</v>
      </c>
      <c r="K30" s="106"/>
      <c r="L30" s="106">
        <v>0.12430555555555556</v>
      </c>
      <c r="M30" s="106">
        <v>0.12430555555555556</v>
      </c>
      <c r="N30" s="24">
        <f t="shared" si="2"/>
        <v>0.99931887366818872</v>
      </c>
      <c r="O30" s="45"/>
      <c r="P30" s="45"/>
      <c r="Q30" s="45"/>
      <c r="R30" s="45"/>
    </row>
    <row r="31" spans="1:18" s="46" customFormat="1">
      <c r="A31" s="14">
        <v>25</v>
      </c>
      <c r="B31" s="2" t="s">
        <v>183</v>
      </c>
      <c r="C31" s="106"/>
      <c r="D31" s="106">
        <v>6.3888888888888884E-2</v>
      </c>
      <c r="E31" s="106">
        <v>6.3888888888888884E-2</v>
      </c>
      <c r="F31" s="24">
        <f t="shared" si="0"/>
        <v>0.9996499238964992</v>
      </c>
      <c r="G31" s="106">
        <v>0.89861111111111114</v>
      </c>
      <c r="H31" s="106">
        <v>0.15972222222222224</v>
      </c>
      <c r="I31" s="106">
        <f t="shared" si="10"/>
        <v>1.0583333333333333</v>
      </c>
      <c r="J31" s="24">
        <f t="shared" si="1"/>
        <v>0.9942009132420091</v>
      </c>
      <c r="K31" s="106">
        <v>0.64236111111111105</v>
      </c>
      <c r="L31" s="106">
        <v>0.69097222222222221</v>
      </c>
      <c r="M31" s="106">
        <f t="shared" ref="M31" si="12">SUM(K31+L31)</f>
        <v>1.3333333333333333</v>
      </c>
      <c r="N31" s="24">
        <f t="shared" si="2"/>
        <v>0.9926940639269406</v>
      </c>
      <c r="O31" s="45"/>
      <c r="P31" s="45"/>
      <c r="Q31" s="45"/>
      <c r="R31" s="45"/>
    </row>
    <row r="32" spans="1:18" s="46" customFormat="1">
      <c r="A32" s="14">
        <v>26</v>
      </c>
      <c r="B32" s="2" t="s">
        <v>170</v>
      </c>
      <c r="C32" s="106"/>
      <c r="D32" s="106">
        <v>0.30208333333333331</v>
      </c>
      <c r="E32" s="106">
        <f>SUM(C32:D32)</f>
        <v>0.30208333333333331</v>
      </c>
      <c r="F32" s="24">
        <f t="shared" si="0"/>
        <v>0.99834474885844748</v>
      </c>
      <c r="G32" s="106"/>
      <c r="H32" s="106">
        <v>0.43263888888888885</v>
      </c>
      <c r="I32" s="106">
        <f>SUM(G32:H32)</f>
        <v>0.43263888888888885</v>
      </c>
      <c r="J32" s="24">
        <f t="shared" si="1"/>
        <v>0.99762937595129364</v>
      </c>
      <c r="K32" s="106"/>
      <c r="L32" s="106">
        <v>1.0791666666666666</v>
      </c>
      <c r="M32" s="106">
        <f>SUM(K32:L32)</f>
        <v>1.0791666666666666</v>
      </c>
      <c r="N32" s="24">
        <f t="shared" si="2"/>
        <v>0.99408675799086754</v>
      </c>
      <c r="O32" s="45"/>
      <c r="P32" s="45"/>
      <c r="Q32" s="45"/>
      <c r="R32" s="45"/>
    </row>
    <row r="33" spans="1:18" s="46" customFormat="1">
      <c r="A33" s="14">
        <v>27</v>
      </c>
      <c r="B33" s="2" t="s">
        <v>171</v>
      </c>
      <c r="C33" s="106"/>
      <c r="D33" s="106">
        <v>0.25833333333333336</v>
      </c>
      <c r="E33" s="106">
        <f t="shared" ref="E33:E36" si="13">SUM(C33:D33)</f>
        <v>0.25833333333333336</v>
      </c>
      <c r="F33" s="24">
        <f t="shared" si="0"/>
        <v>0.99858447488584479</v>
      </c>
      <c r="G33" s="106"/>
      <c r="H33" s="106">
        <v>0.1673611111111111</v>
      </c>
      <c r="I33" s="106">
        <f t="shared" ref="I33:I36" si="14">SUM(G33:H33)</f>
        <v>0.1673611111111111</v>
      </c>
      <c r="J33" s="24">
        <f t="shared" si="1"/>
        <v>0.99908295281582948</v>
      </c>
      <c r="K33" s="106"/>
      <c r="L33" s="106">
        <v>9.9999999999999992E-2</v>
      </c>
      <c r="M33" s="106">
        <f t="shared" ref="M33:M36" si="15">SUM(K33:L33)</f>
        <v>9.9999999999999992E-2</v>
      </c>
      <c r="N33" s="24">
        <f t="shared" si="2"/>
        <v>0.99945205479452059</v>
      </c>
      <c r="O33" s="45"/>
      <c r="P33" s="45"/>
      <c r="Q33" s="45"/>
      <c r="R33" s="45"/>
    </row>
    <row r="34" spans="1:18" s="46" customFormat="1">
      <c r="A34" s="14">
        <v>28</v>
      </c>
      <c r="B34" s="2" t="s">
        <v>161</v>
      </c>
      <c r="C34" s="106">
        <v>0.37152777777777773</v>
      </c>
      <c r="D34" s="106">
        <v>1.7673611111111109</v>
      </c>
      <c r="E34" s="106">
        <f t="shared" si="13"/>
        <v>2.1388888888888888</v>
      </c>
      <c r="F34" s="24">
        <f t="shared" si="0"/>
        <v>0.98828006088280063</v>
      </c>
      <c r="G34" s="106">
        <v>0.68402777777777779</v>
      </c>
      <c r="H34" s="106">
        <v>0.65555555555555556</v>
      </c>
      <c r="I34" s="106">
        <f t="shared" si="14"/>
        <v>1.3395833333333333</v>
      </c>
      <c r="J34" s="24">
        <f t="shared" si="1"/>
        <v>0.99265981735159814</v>
      </c>
      <c r="K34" s="106">
        <v>0.10416666666666667</v>
      </c>
      <c r="L34" s="106">
        <v>0.79513888888888884</v>
      </c>
      <c r="M34" s="106">
        <f t="shared" si="15"/>
        <v>0.89930555555555547</v>
      </c>
      <c r="N34" s="24">
        <f t="shared" si="2"/>
        <v>0.99507229832572308</v>
      </c>
      <c r="O34" s="45"/>
      <c r="P34" s="45"/>
      <c r="Q34" s="45"/>
      <c r="R34" s="45"/>
    </row>
    <row r="35" spans="1:18" s="46" customFormat="1">
      <c r="A35" s="14">
        <v>29</v>
      </c>
      <c r="B35" s="2" t="s">
        <v>162</v>
      </c>
      <c r="C35" s="106"/>
      <c r="D35" s="106"/>
      <c r="E35" s="106">
        <f t="shared" si="13"/>
        <v>0</v>
      </c>
      <c r="F35" s="24">
        <f t="shared" si="0"/>
        <v>1</v>
      </c>
      <c r="G35" s="106">
        <v>0.44166666666666665</v>
      </c>
      <c r="H35" s="106"/>
      <c r="I35" s="106">
        <f t="shared" si="14"/>
        <v>0.44166666666666665</v>
      </c>
      <c r="J35" s="24">
        <f t="shared" si="1"/>
        <v>0.99757990867579915</v>
      </c>
      <c r="K35" s="106">
        <v>0.35486111111111113</v>
      </c>
      <c r="L35" s="106"/>
      <c r="M35" s="106">
        <f t="shared" si="15"/>
        <v>0.35486111111111113</v>
      </c>
      <c r="N35" s="24">
        <f t="shared" si="2"/>
        <v>0.99805555555555547</v>
      </c>
      <c r="O35" s="45"/>
      <c r="P35" s="45"/>
      <c r="Q35" s="45"/>
      <c r="R35" s="45"/>
    </row>
    <row r="36" spans="1:18" s="46" customFormat="1">
      <c r="A36" s="14">
        <v>30</v>
      </c>
      <c r="B36" s="2" t="s">
        <v>163</v>
      </c>
      <c r="C36" s="106"/>
      <c r="D36" s="106">
        <v>0.30208333333333331</v>
      </c>
      <c r="E36" s="106">
        <f t="shared" si="13"/>
        <v>0.30208333333333331</v>
      </c>
      <c r="F36" s="24">
        <f t="shared" si="0"/>
        <v>0.99834474885844748</v>
      </c>
      <c r="G36" s="106"/>
      <c r="H36" s="106">
        <v>0.43263888888888885</v>
      </c>
      <c r="I36" s="106">
        <f t="shared" si="14"/>
        <v>0.43263888888888885</v>
      </c>
      <c r="J36" s="24">
        <f t="shared" si="1"/>
        <v>0.99762937595129364</v>
      </c>
      <c r="K36" s="106"/>
      <c r="L36" s="106">
        <v>1.0791666666666666</v>
      </c>
      <c r="M36" s="106">
        <f t="shared" si="15"/>
        <v>1.0791666666666666</v>
      </c>
      <c r="N36" s="24">
        <f t="shared" si="2"/>
        <v>0.99408675799086754</v>
      </c>
      <c r="O36" s="45"/>
      <c r="P36" s="45"/>
      <c r="Q36" s="45"/>
      <c r="R36" s="45"/>
    </row>
    <row r="37" spans="1:18" s="46" customFormat="1">
      <c r="A37" s="14">
        <v>31</v>
      </c>
      <c r="B37" s="2" t="s">
        <v>167</v>
      </c>
      <c r="C37" s="106">
        <v>9.930555555555555E-2</v>
      </c>
      <c r="D37" s="106">
        <v>0</v>
      </c>
      <c r="E37" s="106">
        <f t="shared" ref="E37:E41" si="16">SUM(C37:D37)</f>
        <v>9.930555555555555E-2</v>
      </c>
      <c r="F37" s="24">
        <f t="shared" si="0"/>
        <v>0.99945585996955855</v>
      </c>
      <c r="G37" s="106">
        <v>24.463194444444444</v>
      </c>
      <c r="H37" s="106">
        <v>0.3298611111111111</v>
      </c>
      <c r="I37" s="106">
        <f t="shared" ref="I37:I41" si="17">SUM(G37:H37)</f>
        <v>24.793055555555554</v>
      </c>
      <c r="J37" s="24">
        <f t="shared" si="1"/>
        <v>0.86414764079147643</v>
      </c>
      <c r="K37" s="106">
        <v>9.11</v>
      </c>
      <c r="L37" s="106">
        <v>0.33</v>
      </c>
      <c r="M37" s="106">
        <f t="shared" ref="M37:M41" si="18">SUM(K37:L37)</f>
        <v>9.44</v>
      </c>
      <c r="N37" s="24">
        <f t="shared" si="2"/>
        <v>0.94827397260273971</v>
      </c>
      <c r="O37" s="45"/>
      <c r="P37" s="45"/>
      <c r="Q37" s="45"/>
      <c r="R37" s="45"/>
    </row>
    <row r="38" spans="1:18" s="46" customFormat="1">
      <c r="A38" s="14">
        <v>32</v>
      </c>
      <c r="B38" s="2" t="s">
        <v>169</v>
      </c>
      <c r="C38" s="106">
        <v>0</v>
      </c>
      <c r="D38" s="106">
        <v>0</v>
      </c>
      <c r="E38" s="106">
        <f>SUM(C38:D38)</f>
        <v>0</v>
      </c>
      <c r="F38" s="24">
        <f t="shared" si="0"/>
        <v>1</v>
      </c>
      <c r="G38" s="106">
        <v>0</v>
      </c>
      <c r="H38" s="106">
        <v>0</v>
      </c>
      <c r="I38" s="106">
        <f>SUM(G38:H38)</f>
        <v>0</v>
      </c>
      <c r="J38" s="24">
        <f t="shared" si="1"/>
        <v>1</v>
      </c>
      <c r="K38" s="106">
        <v>0</v>
      </c>
      <c r="L38" s="106">
        <v>0</v>
      </c>
      <c r="M38" s="106">
        <f>SUM(K38:L38)</f>
        <v>0</v>
      </c>
      <c r="N38" s="24">
        <f t="shared" si="2"/>
        <v>1</v>
      </c>
      <c r="O38" s="45"/>
      <c r="P38" s="45"/>
      <c r="Q38" s="45"/>
      <c r="R38" s="45"/>
    </row>
    <row r="39" spans="1:18" s="46" customFormat="1">
      <c r="A39" s="14">
        <v>33</v>
      </c>
      <c r="B39" s="2" t="s">
        <v>168</v>
      </c>
      <c r="C39" s="106">
        <v>0</v>
      </c>
      <c r="D39" s="106">
        <v>0</v>
      </c>
      <c r="E39" s="106">
        <f t="shared" si="16"/>
        <v>0</v>
      </c>
      <c r="F39" s="24">
        <f t="shared" si="0"/>
        <v>1</v>
      </c>
      <c r="G39" s="106">
        <v>0</v>
      </c>
      <c r="H39" s="106">
        <v>0</v>
      </c>
      <c r="I39" s="106">
        <f t="shared" si="17"/>
        <v>0</v>
      </c>
      <c r="J39" s="24">
        <f t="shared" si="1"/>
        <v>1</v>
      </c>
      <c r="K39" s="106">
        <v>0</v>
      </c>
      <c r="L39" s="106">
        <v>0</v>
      </c>
      <c r="M39" s="106">
        <f t="shared" si="18"/>
        <v>0</v>
      </c>
      <c r="N39" s="24">
        <f t="shared" si="2"/>
        <v>1</v>
      </c>
      <c r="O39" s="45"/>
      <c r="P39" s="45"/>
      <c r="Q39" s="45"/>
      <c r="R39" s="45"/>
    </row>
    <row r="40" spans="1:18" s="46" customFormat="1">
      <c r="A40" s="14">
        <v>34</v>
      </c>
      <c r="B40" s="2" t="s">
        <v>156</v>
      </c>
      <c r="C40" s="106">
        <v>0.56944444444444442</v>
      </c>
      <c r="D40" s="106">
        <v>0</v>
      </c>
      <c r="E40" s="106">
        <f t="shared" si="16"/>
        <v>0.56944444444444442</v>
      </c>
      <c r="F40" s="24">
        <f t="shared" si="0"/>
        <v>0.99687975646879745</v>
      </c>
      <c r="G40" s="106">
        <v>0.3840277777777778</v>
      </c>
      <c r="H40" s="106">
        <v>0.125</v>
      </c>
      <c r="I40" s="106">
        <f t="shared" si="17"/>
        <v>0.50902777777777786</v>
      </c>
      <c r="J40" s="24">
        <f t="shared" si="1"/>
        <v>0.99721080669710804</v>
      </c>
      <c r="K40" s="106">
        <v>0</v>
      </c>
      <c r="L40" s="106">
        <v>0</v>
      </c>
      <c r="M40" s="106">
        <f t="shared" si="18"/>
        <v>0</v>
      </c>
      <c r="N40" s="24">
        <f t="shared" si="2"/>
        <v>1</v>
      </c>
      <c r="O40" s="45"/>
      <c r="P40" s="45"/>
      <c r="Q40" s="45"/>
      <c r="R40" s="45"/>
    </row>
    <row r="41" spans="1:18" s="46" customFormat="1">
      <c r="A41" s="14">
        <v>35</v>
      </c>
      <c r="B41" s="2" t="s">
        <v>165</v>
      </c>
      <c r="C41" s="106">
        <v>1.622222222222222</v>
      </c>
      <c r="D41" s="106">
        <v>1.9381944444444443</v>
      </c>
      <c r="E41" s="106">
        <f t="shared" si="16"/>
        <v>3.5604166666666663</v>
      </c>
      <c r="F41" s="24">
        <f t="shared" si="0"/>
        <v>0.98049086757990866</v>
      </c>
      <c r="G41" s="106">
        <v>1.4979166666666668</v>
      </c>
      <c r="H41" s="106">
        <v>4.8611111111111112E-2</v>
      </c>
      <c r="I41" s="106">
        <f t="shared" si="17"/>
        <v>1.5465277777777779</v>
      </c>
      <c r="J41" s="24">
        <f t="shared" si="1"/>
        <v>0.9915258751902587</v>
      </c>
      <c r="K41" s="106">
        <v>2.8333333333333335</v>
      </c>
      <c r="L41" s="106">
        <v>0</v>
      </c>
      <c r="M41" s="106">
        <f t="shared" si="18"/>
        <v>2.8333333333333335</v>
      </c>
      <c r="N41" s="24">
        <f t="shared" si="2"/>
        <v>0.98447488584474885</v>
      </c>
      <c r="O41" s="45"/>
      <c r="P41" s="45"/>
      <c r="Q41" s="45"/>
      <c r="R41" s="45"/>
    </row>
    <row r="42" spans="1:18">
      <c r="C42" s="52"/>
      <c r="D42" s="52"/>
      <c r="E42" s="52"/>
      <c r="F42" s="53"/>
      <c r="G42" s="52"/>
      <c r="H42" s="52"/>
      <c r="I42" s="52"/>
      <c r="J42" s="53"/>
      <c r="K42" s="52"/>
      <c r="L42" s="52"/>
      <c r="M42" s="52"/>
      <c r="N42" s="53"/>
    </row>
  </sheetData>
  <mergeCells count="6">
    <mergeCell ref="C4:F4"/>
    <mergeCell ref="G4:J4"/>
    <mergeCell ref="K4:N4"/>
    <mergeCell ref="A2:N2"/>
    <mergeCell ref="A3:E3"/>
    <mergeCell ref="A4:A5"/>
  </mergeCells>
  <phoneticPr fontId="18" type="noConversion"/>
  <pageMargins left="0.23622047244094491" right="0.35433070866141736" top="0.6692913385826772" bottom="0.59055118110236227" header="0.43307086614173229" footer="0.31496062992125984"/>
  <pageSetup paperSize="9" scale="90" fitToHeight="0" orientation="landscape" verticalDpi="300" r:id="rId1"/>
  <headerFooter alignWithMargins="0"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13</vt:i4>
      </vt:variant>
    </vt:vector>
  </HeadingPairs>
  <TitlesOfParts>
    <vt:vector size="19" baseType="lpstr">
      <vt:lpstr>BERHAMPUR</vt:lpstr>
      <vt:lpstr>BURLA</vt:lpstr>
      <vt:lpstr>CHAINPAL</vt:lpstr>
      <vt:lpstr>CUTTACK</vt:lpstr>
      <vt:lpstr>JAJPUR ROAD</vt:lpstr>
      <vt:lpstr>JEYPORE</vt:lpstr>
      <vt:lpstr>JEYPORE!OLE_LINK1</vt:lpstr>
      <vt:lpstr>BERHAMPUR!Print_Area</vt:lpstr>
      <vt:lpstr>BURLA!Print_Area</vt:lpstr>
      <vt:lpstr>CHAINPAL!Print_Area</vt:lpstr>
      <vt:lpstr>CUTTACK!Print_Area</vt:lpstr>
      <vt:lpstr>'JAJPUR ROAD'!Print_Area</vt:lpstr>
      <vt:lpstr>JEYPORE!Print_Area</vt:lpstr>
      <vt:lpstr>BERHAMPUR!Print_Titles</vt:lpstr>
      <vt:lpstr>BURLA!Print_Titles</vt:lpstr>
      <vt:lpstr>CHAINPAL!Print_Titles</vt:lpstr>
      <vt:lpstr>CUTTACK!Print_Titles</vt:lpstr>
      <vt:lpstr>'JAJPUR ROAD'!Print_Titles</vt:lpstr>
      <vt:lpstr>JEYPORE!Print_Titles</vt:lpstr>
    </vt:vector>
  </TitlesOfParts>
  <Company>optcl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OPTCL</cp:lastModifiedBy>
  <cp:lastPrinted>2015-11-24T06:14:30Z</cp:lastPrinted>
  <dcterms:created xsi:type="dcterms:W3CDTF">2012-11-14T02:52:24Z</dcterms:created>
  <dcterms:modified xsi:type="dcterms:W3CDTF">2015-11-24T13:46:12Z</dcterms:modified>
</cp:coreProperties>
</file>